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attern\Desktop\LPC2\LPC\Discipline Plans\2021-2022\Final\"/>
    </mc:Choice>
  </mc:AlternateContent>
  <xr:revisionPtr revIDLastSave="0" documentId="13_ncr:1_{33A269A6-A8CF-4818-918D-0F2F313DD2EC}" xr6:coauthVersionLast="36" xr6:coauthVersionMax="45" xr10:uidLastSave="{00000000-0000-0000-0000-000000000000}"/>
  <bookViews>
    <workbookView xWindow="-110" yWindow="-110" windowWidth="23260" windowHeight="12580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21'!$A$1:$N$12</definedName>
    <definedName name="_xlnm.Print_Area" localSheetId="2">'Spring 22'!$A$1:$M$13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G11" i="2" l="1"/>
  <c r="E2" i="3" l="1"/>
  <c r="F2" i="2"/>
  <c r="G2" i="1"/>
  <c r="I8" i="3" l="1"/>
  <c r="I9" i="3"/>
  <c r="I10" i="3"/>
  <c r="I11" i="3"/>
  <c r="I12" i="3"/>
  <c r="I13" i="3"/>
  <c r="J7" i="2"/>
  <c r="J8" i="2"/>
  <c r="J9" i="2"/>
  <c r="J10" i="2"/>
  <c r="J11" i="2"/>
  <c r="J1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H7" i="1"/>
  <c r="J2" i="6" l="1"/>
  <c r="H8" i="6" l="1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7" i="2"/>
  <c r="K7" i="2" s="1"/>
  <c r="G8" i="2"/>
  <c r="K8" i="2" s="1"/>
  <c r="G9" i="2"/>
  <c r="K9" i="2" s="1"/>
  <c r="G10" i="2"/>
  <c r="K10" i="2" s="1"/>
  <c r="K11" i="2"/>
  <c r="G12" i="2"/>
  <c r="K12" i="2" s="1"/>
  <c r="L8" i="2" l="1"/>
  <c r="M8" i="2"/>
  <c r="L11" i="2"/>
  <c r="M11" i="2"/>
  <c r="L7" i="2"/>
  <c r="M7" i="2"/>
  <c r="M9" i="2"/>
  <c r="L9" i="2"/>
  <c r="M12" i="2"/>
  <c r="L12" i="2"/>
  <c r="L10" i="2"/>
  <c r="M10" i="2"/>
  <c r="H9" i="1"/>
  <c r="L9" i="1" s="1"/>
  <c r="F11" i="3"/>
  <c r="J11" i="3" s="1"/>
  <c r="F10" i="3"/>
  <c r="J10" i="3" s="1"/>
  <c r="F9" i="3"/>
  <c r="J9" i="3" s="1"/>
  <c r="F8" i="3"/>
  <c r="J8" i="3" s="1"/>
  <c r="H8" i="1"/>
  <c r="L8" i="1" s="1"/>
  <c r="K10" i="3" l="1"/>
  <c r="L10" i="3"/>
  <c r="M8" i="1"/>
  <c r="N8" i="1"/>
  <c r="K8" i="3"/>
  <c r="L8" i="3"/>
  <c r="K11" i="3"/>
  <c r="L11" i="3"/>
  <c r="K9" i="3"/>
  <c r="L9" i="3"/>
  <c r="M9" i="1"/>
  <c r="N9" i="1"/>
  <c r="F12" i="3"/>
  <c r="J12" i="3" s="1"/>
  <c r="F13" i="3"/>
  <c r="J13" i="3" s="1"/>
  <c r="I7" i="3"/>
  <c r="J7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3" i="1" l="1"/>
  <c r="N13" i="1"/>
  <c r="M21" i="1"/>
  <c r="N21" i="1"/>
  <c r="M14" i="1"/>
  <c r="N14" i="1"/>
  <c r="M22" i="1"/>
  <c r="N22" i="1"/>
  <c r="N11" i="1"/>
  <c r="M11" i="1"/>
  <c r="M19" i="1"/>
  <c r="N19" i="1"/>
  <c r="N17" i="1"/>
  <c r="M17" i="1"/>
  <c r="K13" i="3"/>
  <c r="L13" i="3"/>
  <c r="M10" i="1"/>
  <c r="N10" i="1"/>
  <c r="M18" i="1"/>
  <c r="N18" i="1"/>
  <c r="K12" i="3"/>
  <c r="L12" i="3"/>
  <c r="M15" i="1"/>
  <c r="N15" i="1"/>
  <c r="M23" i="1"/>
  <c r="N23" i="1"/>
  <c r="M12" i="1"/>
  <c r="N12" i="1"/>
  <c r="M16" i="1"/>
  <c r="N16" i="1"/>
  <c r="M20" i="1"/>
  <c r="N20" i="1"/>
  <c r="M24" i="1"/>
  <c r="N24" i="1"/>
  <c r="L2" i="1"/>
  <c r="K2" i="1"/>
  <c r="I2" i="3"/>
  <c r="K2" i="2"/>
  <c r="J2" i="3"/>
  <c r="J2" i="2"/>
  <c r="L7" i="3"/>
  <c r="K7" i="3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<sst xmlns="http://schemas.openxmlformats.org/spreadsheetml/2006/main" count="168" uniqueCount="74">
  <si>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</si>
  <si>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</si>
  <si>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</si>
  <si>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</si>
  <si>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</si>
  <si>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</si>
  <si>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</si>
  <si>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</si>
  <si>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</si>
  <si>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</si>
  <si>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</si>
  <si>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</si>
  <si>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</si>
  <si>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</si>
  <si>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</si>
  <si>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</si>
  <si>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</si>
  <si>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</si>
  <si>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</si>
  <si>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</si>
  <si>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</si>
  <si>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</si>
  <si>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</si>
  <si>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</si>
  <si>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</si>
  <si>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</si>
  <si>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</si>
  <si>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</si>
  <si>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</si>
  <si>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</si>
  <si>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</si>
  <si>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</si>
  <si>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</si>
  <si>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</si>
  <si>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</si>
  <si>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</si>
  <si>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</si>
  <si>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</si>
  <si>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</si>
  <si>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</si>
  <si>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</si>
  <si>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</si>
  <si>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</si>
  <si>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</si>
  <si>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</si>
  <si>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</si>
  <si>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</si>
  <si>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</si>
  <si>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</si>
  <si>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</si>
  <si>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</si>
  <si>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</si>
  <si>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</si>
  <si>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</si>
  <si>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</si>
  <si>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</si>
  <si>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</si>
  <si>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</si>
  <si>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</si>
  <si>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</si>
  <si>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</si>
  <si>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</si>
  <si>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SPAN</t>
  </si>
  <si>
    <t>Catherine Suarez</t>
  </si>
  <si>
    <t>1A</t>
  </si>
  <si>
    <t>1B</t>
  </si>
  <si>
    <t xml:space="preserve">SPAN </t>
  </si>
  <si>
    <t>Spanish 2A and Spanish 2B are cross-listed courses.</t>
  </si>
  <si>
    <t>Spanish 1A online was very successful this past summer. If a second Spanish 1A class is offered this summer, it will probably also have a good fill rate.</t>
  </si>
  <si>
    <t>2A/2B</t>
  </si>
  <si>
    <t>Summer 21</t>
  </si>
  <si>
    <t>No</t>
  </si>
  <si>
    <t>Summer 2020 the online Spanish 1A class was very popular and had a wait list. An additional summer offering could fill well.</t>
  </si>
  <si>
    <t xml:space="preserve">Rounding the FTEF allocation to 4.00 does not account for the 4 and 5-unit classes. If Spanish is supposed to be offering the same number of classes as 2020-2021 which was our original understanding that is not possible at 4.00, thus the overage of .20 in this discipline plan currently.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</si>
</sst>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1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13" xfId="0" applyFont="1" applyBorder="1" applyAlignment="1">
      <alignment horizontal="left" vertical="top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I10" sqref="I10"/>
    </sheetView>
  </sheetViews>
  <sheetFormatPr defaultColWidth="9.08984375" defaultRowHeight="14.5" x14ac:dyDescent="0.35"/>
  <cols>
    <col min="1" max="1" width="13.08984375" style="3" bestFit="1" customWidth="1"/>
    <col min="2" max="2" width="15" style="3" bestFit="1" customWidth="1"/>
    <col min="3" max="3" width="23.08984375" style="3" customWidth="1"/>
    <col min="4" max="4" width="9.90625" style="3" customWidth="1"/>
    <col min="5" max="5" width="11.08984375" style="3" customWidth="1"/>
    <col min="6" max="6" width="11.90625" style="3" customWidth="1"/>
    <col min="7" max="7" width="9.90625" style="3" customWidth="1"/>
    <col min="8" max="8" width="7.6328125" style="62" customWidth="1"/>
    <col min="9" max="9" width="8.08984375" style="62" customWidth="1"/>
    <col min="10" max="10" width="20.36328125" style="62" bestFit="1" customWidth="1"/>
    <col min="11" max="11" width="11.6328125" style="62" bestFit="1" customWidth="1"/>
    <col min="12" max="12" width="8.36328125" style="62" customWidth="1"/>
    <col min="13" max="13" width="9.08984375" style="62"/>
    <col min="14" max="14" width="15.453125" style="62" customWidth="1"/>
    <col min="15" max="15" width="38.54296875" style="3" customWidth="1"/>
    <col min="16" max="16384" width="9.089843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10" t="s">
        <v>19</v>
      </c>
      <c r="H1" s="111"/>
      <c r="I1" s="112"/>
      <c r="J1" s="67" t="s">
        <v>30</v>
      </c>
      <c r="K1" s="52" t="s">
        <v>31</v>
      </c>
      <c r="L1" s="53" t="s">
        <v>2</v>
      </c>
      <c r="M1" s="54" t="s">
        <v>3</v>
      </c>
      <c r="N1" s="68" t="s">
        <v>4</v>
      </c>
      <c r="O1" s="33" t="s">
        <v>50</v>
      </c>
    </row>
    <row r="2" spans="1:15" x14ac:dyDescent="0.35">
      <c r="A2" s="12"/>
      <c r="B2" s="12"/>
      <c r="C2" s="12"/>
      <c r="D2" s="11" t="s">
        <v>5</v>
      </c>
      <c r="E2" s="11"/>
      <c r="F2" s="88">
        <v>21</v>
      </c>
      <c r="G2" s="113" t="str">
        <f>'2021-22 Summary'!C2</f>
        <v>SPAN</v>
      </c>
      <c r="H2" s="113"/>
      <c r="I2" s="113"/>
      <c r="J2" s="13">
        <f>'2021-22 Summary'!D2</f>
        <v>4</v>
      </c>
      <c r="K2" s="5">
        <f>SUM(K7:K24)</f>
        <v>0.33333333333333331</v>
      </c>
      <c r="L2" s="5">
        <f>SUM(L7:L24)</f>
        <v>150</v>
      </c>
      <c r="M2" s="5">
        <f>SUM(M7:M24)</f>
        <v>5</v>
      </c>
      <c r="N2" s="32">
        <f>L2/K2</f>
        <v>450</v>
      </c>
      <c r="O2" s="92" t="s">
        <v>38</v>
      </c>
    </row>
    <row r="3" spans="1:15" ht="19.5" customHeight="1" x14ac:dyDescent="0.35">
      <c r="A3" s="114"/>
      <c r="B3" s="115"/>
      <c r="C3" s="115"/>
      <c r="D3" s="115"/>
      <c r="E3" s="115"/>
      <c r="F3" s="115"/>
      <c r="G3" s="31"/>
      <c r="H3" s="108" t="s">
        <v>42</v>
      </c>
      <c r="I3" s="108"/>
      <c r="J3" s="109"/>
      <c r="K3" s="5">
        <f>'2021-22 Summary'!D2-'Summer 21'!K2-'Fall 21'!J2-'Spring 22'!I2</f>
        <v>-0.1333333333333333</v>
      </c>
      <c r="L3" s="16"/>
      <c r="M3" s="17"/>
      <c r="N3" s="17"/>
      <c r="O3" s="92" t="s">
        <v>39</v>
      </c>
    </row>
    <row r="4" spans="1:15" ht="19.5" customHeight="1" x14ac:dyDescent="0.35">
      <c r="A4" s="12" t="s">
        <v>6</v>
      </c>
      <c r="B4" s="1" t="s">
        <v>63</v>
      </c>
      <c r="C4" s="31" t="s">
        <v>26</v>
      </c>
      <c r="D4" s="1"/>
      <c r="E4" s="1"/>
      <c r="F4" s="1"/>
      <c r="G4" s="1"/>
      <c r="H4" s="69"/>
      <c r="I4" s="70"/>
      <c r="J4" s="71"/>
      <c r="K4" s="57"/>
      <c r="L4" s="55"/>
      <c r="M4" s="56"/>
      <c r="N4" s="56"/>
      <c r="O4" s="92" t="s">
        <v>40</v>
      </c>
    </row>
    <row r="5" spans="1:15" ht="19.25" customHeight="1" x14ac:dyDescent="0.35">
      <c r="B5" s="12"/>
      <c r="C5" s="12"/>
      <c r="D5" s="12"/>
      <c r="E5" s="12"/>
      <c r="F5" s="12"/>
      <c r="G5" s="12"/>
      <c r="H5" s="72"/>
      <c r="I5" s="72"/>
      <c r="J5" s="72"/>
      <c r="K5" s="72"/>
      <c r="L5" s="73"/>
      <c r="M5" s="72"/>
      <c r="N5" s="74"/>
      <c r="O5" s="92" t="s">
        <v>41</v>
      </c>
    </row>
    <row r="6" spans="1:15" ht="80.400000000000006" customHeight="1" x14ac:dyDescent="0.35">
      <c r="A6" s="43" t="s">
        <v>35</v>
      </c>
      <c r="B6" s="43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86" t="s">
        <v>13</v>
      </c>
    </row>
    <row r="7" spans="1:15" ht="15.75" customHeight="1" x14ac:dyDescent="0.35">
      <c r="A7" s="37" t="s">
        <v>62</v>
      </c>
      <c r="B7" s="45" t="s">
        <v>64</v>
      </c>
      <c r="C7" s="45" t="s">
        <v>41</v>
      </c>
      <c r="D7" s="45">
        <v>35</v>
      </c>
      <c r="E7" s="45">
        <v>30</v>
      </c>
      <c r="F7" s="34">
        <v>30</v>
      </c>
      <c r="G7" s="45">
        <v>1</v>
      </c>
      <c r="H7" s="59">
        <f t="shared" ref="H7:H9" si="0">F7*G7</f>
        <v>30</v>
      </c>
      <c r="I7" s="75">
        <v>5</v>
      </c>
      <c r="J7" s="76">
        <v>5</v>
      </c>
      <c r="K7" s="58">
        <f t="shared" ref="K7" si="1">J7*G7/15</f>
        <v>0.33333333333333331</v>
      </c>
      <c r="L7" s="59">
        <f>H7*I7</f>
        <v>150</v>
      </c>
      <c r="M7" s="60">
        <f>L7/30</f>
        <v>5</v>
      </c>
      <c r="N7" s="58">
        <f t="shared" ref="N7" si="2">L7/K7</f>
        <v>450</v>
      </c>
      <c r="O7" s="40"/>
    </row>
    <row r="8" spans="1:15" ht="15.75" customHeight="1" x14ac:dyDescent="0.35">
      <c r="A8" s="37"/>
      <c r="B8" s="37"/>
      <c r="C8" s="37"/>
      <c r="D8" s="45"/>
      <c r="E8" s="45"/>
      <c r="F8" s="34"/>
      <c r="G8" s="45"/>
      <c r="H8" s="59">
        <f t="shared" si="0"/>
        <v>0</v>
      </c>
      <c r="I8" s="75"/>
      <c r="J8" s="76"/>
      <c r="K8" s="58">
        <f t="shared" ref="K8:K24" si="3">J8*G8/15</f>
        <v>0</v>
      </c>
      <c r="L8" s="59">
        <f t="shared" ref="L8:L24" si="4">H8*I8</f>
        <v>0</v>
      </c>
      <c r="M8" s="60">
        <f t="shared" ref="M8:M24" si="5">L8/30</f>
        <v>0</v>
      </c>
      <c r="N8" s="58" t="e">
        <f t="shared" ref="N8:N24" si="6">L8/K8</f>
        <v>#DIV/0!</v>
      </c>
      <c r="O8" s="40"/>
    </row>
    <row r="9" spans="1:15" ht="15.75" customHeight="1" x14ac:dyDescent="0.35">
      <c r="A9" s="48"/>
      <c r="B9" s="48"/>
      <c r="C9" s="48"/>
      <c r="D9" s="48"/>
      <c r="E9" s="48"/>
      <c r="F9" s="48"/>
      <c r="G9" s="48"/>
      <c r="H9" s="59">
        <f t="shared" si="0"/>
        <v>0</v>
      </c>
      <c r="I9" s="77"/>
      <c r="J9" s="77"/>
      <c r="K9" s="58">
        <f t="shared" si="3"/>
        <v>0</v>
      </c>
      <c r="L9" s="59">
        <f t="shared" si="4"/>
        <v>0</v>
      </c>
      <c r="M9" s="60">
        <f t="shared" si="5"/>
        <v>0</v>
      </c>
      <c r="N9" s="58" t="e">
        <f t="shared" si="6"/>
        <v>#DIV/0!</v>
      </c>
      <c r="O9" s="40"/>
    </row>
    <row r="10" spans="1:15" ht="15.75" customHeight="1" x14ac:dyDescent="0.35">
      <c r="A10" s="48"/>
      <c r="B10" s="48"/>
      <c r="C10" s="48"/>
      <c r="D10" s="48"/>
      <c r="E10" s="48"/>
      <c r="F10" s="48"/>
      <c r="G10" s="48"/>
      <c r="H10" s="59">
        <f t="shared" ref="H10:H24" si="7">F10*G10</f>
        <v>0</v>
      </c>
      <c r="I10" s="77"/>
      <c r="J10" s="77"/>
      <c r="K10" s="58">
        <f t="shared" si="3"/>
        <v>0</v>
      </c>
      <c r="L10" s="59">
        <f t="shared" si="4"/>
        <v>0</v>
      </c>
      <c r="M10" s="60">
        <f t="shared" si="5"/>
        <v>0</v>
      </c>
      <c r="N10" s="58" t="e">
        <f t="shared" si="6"/>
        <v>#DIV/0!</v>
      </c>
      <c r="O10" s="40"/>
    </row>
    <row r="11" spans="1:15" ht="15.75" customHeight="1" x14ac:dyDescent="0.35">
      <c r="A11" s="48"/>
      <c r="B11" s="48"/>
      <c r="C11" s="48"/>
      <c r="D11" s="48"/>
      <c r="E11" s="48"/>
      <c r="F11" s="48"/>
      <c r="G11" s="48"/>
      <c r="H11" s="59">
        <f t="shared" si="7"/>
        <v>0</v>
      </c>
      <c r="I11" s="77"/>
      <c r="J11" s="77"/>
      <c r="K11" s="58">
        <f t="shared" si="3"/>
        <v>0</v>
      </c>
      <c r="L11" s="59">
        <f t="shared" si="4"/>
        <v>0</v>
      </c>
      <c r="M11" s="60">
        <f t="shared" si="5"/>
        <v>0</v>
      </c>
      <c r="N11" s="58" t="e">
        <f t="shared" si="6"/>
        <v>#DIV/0!</v>
      </c>
      <c r="O11" s="40"/>
    </row>
    <row r="12" spans="1:15" ht="15.75" customHeight="1" x14ac:dyDescent="0.35">
      <c r="A12" s="48"/>
      <c r="B12" s="48"/>
      <c r="C12" s="48"/>
      <c r="D12" s="48"/>
      <c r="E12" s="48"/>
      <c r="F12" s="48"/>
      <c r="G12" s="48"/>
      <c r="H12" s="59">
        <f t="shared" si="7"/>
        <v>0</v>
      </c>
      <c r="I12" s="77"/>
      <c r="J12" s="77"/>
      <c r="K12" s="58">
        <f t="shared" si="3"/>
        <v>0</v>
      </c>
      <c r="L12" s="59">
        <f t="shared" si="4"/>
        <v>0</v>
      </c>
      <c r="M12" s="60">
        <f t="shared" si="5"/>
        <v>0</v>
      </c>
      <c r="N12" s="58" t="e">
        <f t="shared" si="6"/>
        <v>#DIV/0!</v>
      </c>
      <c r="O12" s="40"/>
    </row>
    <row r="13" spans="1:15" ht="15.75" customHeight="1" x14ac:dyDescent="0.35">
      <c r="A13" s="48"/>
      <c r="B13" s="48"/>
      <c r="C13" s="48"/>
      <c r="D13" s="48"/>
      <c r="E13" s="48"/>
      <c r="F13" s="48"/>
      <c r="G13" s="48"/>
      <c r="H13" s="59">
        <f t="shared" si="7"/>
        <v>0</v>
      </c>
      <c r="I13" s="77"/>
      <c r="J13" s="77"/>
      <c r="K13" s="58">
        <f t="shared" si="3"/>
        <v>0</v>
      </c>
      <c r="L13" s="59">
        <f t="shared" si="4"/>
        <v>0</v>
      </c>
      <c r="M13" s="60">
        <f t="shared" si="5"/>
        <v>0</v>
      </c>
      <c r="N13" s="58" t="e">
        <f t="shared" si="6"/>
        <v>#DIV/0!</v>
      </c>
      <c r="O13" s="40"/>
    </row>
    <row r="14" spans="1:15" ht="15.75" customHeight="1" x14ac:dyDescent="0.35">
      <c r="A14" s="48"/>
      <c r="B14" s="48"/>
      <c r="C14" s="48"/>
      <c r="D14" s="48"/>
      <c r="E14" s="48"/>
      <c r="F14" s="48"/>
      <c r="G14" s="48"/>
      <c r="H14" s="59">
        <f t="shared" si="7"/>
        <v>0</v>
      </c>
      <c r="I14" s="77"/>
      <c r="J14" s="77"/>
      <c r="K14" s="58">
        <f t="shared" si="3"/>
        <v>0</v>
      </c>
      <c r="L14" s="59">
        <f t="shared" si="4"/>
        <v>0</v>
      </c>
      <c r="M14" s="60">
        <f t="shared" si="5"/>
        <v>0</v>
      </c>
      <c r="N14" s="58" t="e">
        <f t="shared" si="6"/>
        <v>#DIV/0!</v>
      </c>
      <c r="O14" s="40"/>
    </row>
    <row r="15" spans="1:15" ht="15.75" customHeight="1" x14ac:dyDescent="0.35">
      <c r="A15" s="48"/>
      <c r="B15" s="48"/>
      <c r="C15" s="48"/>
      <c r="D15" s="48"/>
      <c r="E15" s="48"/>
      <c r="F15" s="48"/>
      <c r="G15" s="48"/>
      <c r="H15" s="59">
        <f t="shared" si="7"/>
        <v>0</v>
      </c>
      <c r="I15" s="77"/>
      <c r="J15" s="77"/>
      <c r="K15" s="58">
        <f t="shared" si="3"/>
        <v>0</v>
      </c>
      <c r="L15" s="59">
        <f t="shared" si="4"/>
        <v>0</v>
      </c>
      <c r="M15" s="60">
        <f t="shared" si="5"/>
        <v>0</v>
      </c>
      <c r="N15" s="58" t="e">
        <f t="shared" si="6"/>
        <v>#DIV/0!</v>
      </c>
      <c r="O15" s="40"/>
    </row>
    <row r="16" spans="1:15" ht="15.75" customHeight="1" x14ac:dyDescent="0.35">
      <c r="A16" s="48"/>
      <c r="B16" s="48"/>
      <c r="C16" s="48"/>
      <c r="D16" s="48"/>
      <c r="E16" s="48"/>
      <c r="F16" s="48"/>
      <c r="G16" s="48"/>
      <c r="H16" s="59">
        <f t="shared" si="7"/>
        <v>0</v>
      </c>
      <c r="I16" s="77"/>
      <c r="J16" s="77"/>
      <c r="K16" s="58">
        <f t="shared" si="3"/>
        <v>0</v>
      </c>
      <c r="L16" s="59">
        <f t="shared" si="4"/>
        <v>0</v>
      </c>
      <c r="M16" s="60">
        <f t="shared" si="5"/>
        <v>0</v>
      </c>
      <c r="N16" s="58" t="e">
        <f t="shared" si="6"/>
        <v>#DIV/0!</v>
      </c>
      <c r="O16" s="40"/>
    </row>
    <row r="17" spans="1:15" ht="15.75" customHeight="1" x14ac:dyDescent="0.35">
      <c r="A17" s="48"/>
      <c r="B17" s="48"/>
      <c r="C17" s="48"/>
      <c r="D17" s="48"/>
      <c r="E17" s="48"/>
      <c r="F17" s="48"/>
      <c r="G17" s="48"/>
      <c r="H17" s="59">
        <f t="shared" si="7"/>
        <v>0</v>
      </c>
      <c r="I17" s="77"/>
      <c r="J17" s="77"/>
      <c r="K17" s="58">
        <f t="shared" si="3"/>
        <v>0</v>
      </c>
      <c r="L17" s="59">
        <f t="shared" si="4"/>
        <v>0</v>
      </c>
      <c r="M17" s="60">
        <f t="shared" si="5"/>
        <v>0</v>
      </c>
      <c r="N17" s="58" t="e">
        <f t="shared" si="6"/>
        <v>#DIV/0!</v>
      </c>
      <c r="O17" s="40"/>
    </row>
    <row r="18" spans="1:15" ht="15.75" customHeight="1" x14ac:dyDescent="0.35">
      <c r="A18" s="48"/>
      <c r="B18" s="48"/>
      <c r="C18" s="48"/>
      <c r="D18" s="48"/>
      <c r="E18" s="48"/>
      <c r="F18" s="48"/>
      <c r="G18" s="48"/>
      <c r="H18" s="59">
        <f t="shared" si="7"/>
        <v>0</v>
      </c>
      <c r="I18" s="77"/>
      <c r="J18" s="77"/>
      <c r="K18" s="58">
        <f t="shared" si="3"/>
        <v>0</v>
      </c>
      <c r="L18" s="59">
        <f t="shared" si="4"/>
        <v>0</v>
      </c>
      <c r="M18" s="60">
        <f t="shared" si="5"/>
        <v>0</v>
      </c>
      <c r="N18" s="58" t="e">
        <f t="shared" si="6"/>
        <v>#DIV/0!</v>
      </c>
      <c r="O18" s="40"/>
    </row>
    <row r="19" spans="1:15" ht="15.75" customHeight="1" x14ac:dyDescent="0.35">
      <c r="A19" s="48"/>
      <c r="B19" s="48"/>
      <c r="C19" s="48"/>
      <c r="D19" s="48"/>
      <c r="E19" s="48"/>
      <c r="F19" s="48"/>
      <c r="G19" s="48"/>
      <c r="H19" s="59">
        <f t="shared" si="7"/>
        <v>0</v>
      </c>
      <c r="I19" s="77"/>
      <c r="J19" s="77"/>
      <c r="K19" s="58">
        <f t="shared" si="3"/>
        <v>0</v>
      </c>
      <c r="L19" s="59">
        <f t="shared" si="4"/>
        <v>0</v>
      </c>
      <c r="M19" s="60">
        <f t="shared" si="5"/>
        <v>0</v>
      </c>
      <c r="N19" s="58" t="e">
        <f t="shared" si="6"/>
        <v>#DIV/0!</v>
      </c>
      <c r="O19" s="40"/>
    </row>
    <row r="20" spans="1:15" ht="15.75" customHeight="1" x14ac:dyDescent="0.35">
      <c r="A20" s="48"/>
      <c r="B20" s="48"/>
      <c r="C20" s="48"/>
      <c r="D20" s="48"/>
      <c r="E20" s="48"/>
      <c r="F20" s="48"/>
      <c r="G20" s="48"/>
      <c r="H20" s="59">
        <f t="shared" si="7"/>
        <v>0</v>
      </c>
      <c r="I20" s="77"/>
      <c r="J20" s="77"/>
      <c r="K20" s="58">
        <f t="shared" si="3"/>
        <v>0</v>
      </c>
      <c r="L20" s="59">
        <f t="shared" si="4"/>
        <v>0</v>
      </c>
      <c r="M20" s="60">
        <f t="shared" si="5"/>
        <v>0</v>
      </c>
      <c r="N20" s="58" t="e">
        <f t="shared" si="6"/>
        <v>#DIV/0!</v>
      </c>
      <c r="O20" s="40"/>
    </row>
    <row r="21" spans="1:15" ht="15.75" customHeight="1" x14ac:dyDescent="0.35">
      <c r="A21" s="48"/>
      <c r="B21" s="48"/>
      <c r="C21" s="48"/>
      <c r="D21" s="48"/>
      <c r="E21" s="48"/>
      <c r="F21" s="48"/>
      <c r="G21" s="48"/>
      <c r="H21" s="59">
        <f t="shared" si="7"/>
        <v>0</v>
      </c>
      <c r="I21" s="77"/>
      <c r="J21" s="77"/>
      <c r="K21" s="58">
        <f t="shared" si="3"/>
        <v>0</v>
      </c>
      <c r="L21" s="59">
        <f t="shared" si="4"/>
        <v>0</v>
      </c>
      <c r="M21" s="60">
        <f t="shared" si="5"/>
        <v>0</v>
      </c>
      <c r="N21" s="58" t="e">
        <f t="shared" si="6"/>
        <v>#DIV/0!</v>
      </c>
      <c r="O21" s="40"/>
    </row>
    <row r="22" spans="1:15" ht="15.75" customHeight="1" x14ac:dyDescent="0.35">
      <c r="A22" s="48"/>
      <c r="B22" s="48"/>
      <c r="C22" s="48"/>
      <c r="D22" s="48"/>
      <c r="E22" s="48"/>
      <c r="F22" s="48"/>
      <c r="G22" s="48"/>
      <c r="H22" s="59">
        <f t="shared" si="7"/>
        <v>0</v>
      </c>
      <c r="I22" s="77"/>
      <c r="J22" s="77"/>
      <c r="K22" s="58">
        <f t="shared" si="3"/>
        <v>0</v>
      </c>
      <c r="L22" s="59">
        <f t="shared" si="4"/>
        <v>0</v>
      </c>
      <c r="M22" s="60">
        <f t="shared" si="5"/>
        <v>0</v>
      </c>
      <c r="N22" s="58" t="e">
        <f t="shared" si="6"/>
        <v>#DIV/0!</v>
      </c>
      <c r="O22" s="40"/>
    </row>
    <row r="23" spans="1:15" ht="15.75" customHeight="1" x14ac:dyDescent="0.35">
      <c r="A23" s="48"/>
      <c r="B23" s="48"/>
      <c r="C23" s="48"/>
      <c r="D23" s="48"/>
      <c r="E23" s="48"/>
      <c r="F23" s="48"/>
      <c r="G23" s="48"/>
      <c r="H23" s="59">
        <f t="shared" si="7"/>
        <v>0</v>
      </c>
      <c r="I23" s="77"/>
      <c r="J23" s="77"/>
      <c r="K23" s="58">
        <f t="shared" si="3"/>
        <v>0</v>
      </c>
      <c r="L23" s="59">
        <f t="shared" si="4"/>
        <v>0</v>
      </c>
      <c r="M23" s="60">
        <f t="shared" si="5"/>
        <v>0</v>
      </c>
      <c r="N23" s="58" t="e">
        <f t="shared" si="6"/>
        <v>#DIV/0!</v>
      </c>
      <c r="O23" s="40"/>
    </row>
    <row r="24" spans="1:15" ht="15.75" customHeight="1" x14ac:dyDescent="0.35">
      <c r="A24" s="49"/>
      <c r="B24" s="49"/>
      <c r="C24" s="49"/>
      <c r="D24" s="49"/>
      <c r="E24" s="49"/>
      <c r="F24" s="49"/>
      <c r="G24" s="49"/>
      <c r="H24" s="59">
        <f t="shared" si="7"/>
        <v>0</v>
      </c>
      <c r="I24" s="78"/>
      <c r="J24" s="78"/>
      <c r="K24" s="58">
        <f t="shared" si="3"/>
        <v>0</v>
      </c>
      <c r="L24" s="59">
        <f t="shared" si="4"/>
        <v>0</v>
      </c>
      <c r="M24" s="60">
        <f t="shared" si="5"/>
        <v>0</v>
      </c>
      <c r="N24" s="58" t="e">
        <f t="shared" si="6"/>
        <v>#DIV/0!</v>
      </c>
      <c r="O24" s="40"/>
    </row>
    <row r="25" spans="1:15" ht="18.75" customHeight="1" x14ac:dyDescent="0.35">
      <c r="A25" s="99" t="s">
        <v>14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1"/>
    </row>
    <row r="26" spans="1:15" ht="88.5" customHeight="1" x14ac:dyDescent="0.35">
      <c r="A26" s="102" t="s">
        <v>68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4"/>
    </row>
    <row r="27" spans="1:15" x14ac:dyDescent="0.35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7"/>
    </row>
    <row r="28" spans="1:15" x14ac:dyDescent="0.35">
      <c r="A28" s="41"/>
      <c r="B28" s="41"/>
      <c r="C28" s="41"/>
      <c r="D28" s="41"/>
      <c r="E28" s="41"/>
      <c r="F28" s="41"/>
      <c r="G28" s="41"/>
      <c r="H28" s="79"/>
      <c r="I28" s="79"/>
      <c r="J28" s="79"/>
      <c r="K28" s="79"/>
      <c r="L28" s="79"/>
      <c r="M28" s="79"/>
      <c r="N28" s="79"/>
      <c r="O28" s="41"/>
    </row>
    <row r="29" spans="1:15" x14ac:dyDescent="0.35">
      <c r="A29" s="90" t="s">
        <v>37</v>
      </c>
      <c r="B29"/>
      <c r="C29"/>
      <c r="D29"/>
      <c r="E29"/>
      <c r="F29"/>
      <c r="G29"/>
      <c r="H29" s="61"/>
      <c r="I29" s="61"/>
      <c r="J29" s="61"/>
      <c r="K29" s="61"/>
      <c r="L29" s="61"/>
      <c r="M29" s="61"/>
      <c r="N29" s="61"/>
      <c r="O29" s="31"/>
    </row>
    <row r="30" spans="1:15" x14ac:dyDescent="0.35">
      <c r="A30"/>
      <c r="B30"/>
      <c r="C30"/>
      <c r="D30"/>
      <c r="E30"/>
      <c r="F30"/>
      <c r="G30"/>
      <c r="H30" s="61"/>
      <c r="I30" s="61"/>
      <c r="J30" s="61"/>
      <c r="K30" s="61"/>
      <c r="L30" s="61"/>
      <c r="M30" s="61"/>
      <c r="N30" s="61"/>
    </row>
    <row r="31" spans="1:15" ht="30" customHeight="1" x14ac:dyDescent="0.35">
      <c r="A31"/>
      <c r="B31"/>
      <c r="C31"/>
      <c r="D31"/>
      <c r="E31"/>
      <c r="F31"/>
      <c r="G31"/>
      <c r="H31" s="61"/>
      <c r="I31" s="61"/>
      <c r="J31" s="61"/>
      <c r="K31" s="61"/>
      <c r="L31" s="61"/>
      <c r="M31" s="61"/>
      <c r="N31" s="61"/>
    </row>
    <row r="32" spans="1:15" x14ac:dyDescent="0.35">
      <c r="A32"/>
      <c r="B32"/>
      <c r="C32"/>
      <c r="D32"/>
      <c r="E32"/>
      <c r="F32"/>
      <c r="G32"/>
      <c r="H32" s="61"/>
      <c r="I32" s="61"/>
      <c r="J32" s="61"/>
      <c r="K32" s="61"/>
      <c r="L32" s="61"/>
      <c r="M32" s="61"/>
      <c r="N32" s="61"/>
    </row>
    <row r="33" spans="1:14" ht="32.25" customHeight="1" x14ac:dyDescent="0.35">
      <c r="A33"/>
      <c r="B33"/>
      <c r="C33"/>
      <c r="D33"/>
      <c r="E33"/>
      <c r="F33"/>
      <c r="G33"/>
      <c r="H33" s="61"/>
      <c r="I33" s="61"/>
      <c r="J33" s="61"/>
      <c r="K33" s="61"/>
      <c r="L33" s="61"/>
      <c r="M33" s="61"/>
      <c r="N33" s="61"/>
    </row>
    <row r="34" spans="1:14" x14ac:dyDescent="0.35">
      <c r="A34"/>
      <c r="B34"/>
      <c r="C34"/>
      <c r="D34"/>
      <c r="E34"/>
      <c r="F34"/>
      <c r="G34"/>
      <c r="H34" s="61"/>
      <c r="I34" s="61"/>
      <c r="J34" s="61"/>
      <c r="K34" s="61"/>
      <c r="L34" s="61"/>
      <c r="M34" s="61"/>
      <c r="N34" s="61"/>
    </row>
    <row r="35" spans="1:14" x14ac:dyDescent="0.35">
      <c r="A35"/>
      <c r="B35"/>
      <c r="C35"/>
      <c r="D35"/>
      <c r="E35"/>
      <c r="F35"/>
      <c r="G35"/>
      <c r="H35" s="61"/>
      <c r="I35" s="61"/>
      <c r="J35" s="61"/>
      <c r="K35" s="61"/>
      <c r="L35" s="61"/>
      <c r="M35" s="61"/>
      <c r="N35" s="61"/>
    </row>
    <row r="36" spans="1:14" x14ac:dyDescent="0.35">
      <c r="A36"/>
      <c r="B36"/>
      <c r="C36"/>
      <c r="D36"/>
      <c r="E36"/>
      <c r="F36"/>
      <c r="G36"/>
      <c r="H36" s="61"/>
      <c r="I36" s="61"/>
      <c r="J36" s="61"/>
      <c r="K36" s="61"/>
      <c r="L36" s="61"/>
      <c r="M36" s="61"/>
      <c r="N36" s="61"/>
    </row>
    <row r="37" spans="1:14" x14ac:dyDescent="0.35">
      <c r="A37"/>
      <c r="B37"/>
      <c r="C37"/>
      <c r="D37"/>
      <c r="E37"/>
      <c r="F37"/>
      <c r="G37"/>
      <c r="H37" s="61"/>
      <c r="I37" s="61"/>
      <c r="J37" s="61"/>
      <c r="K37" s="61"/>
      <c r="L37" s="61"/>
      <c r="M37" s="61"/>
      <c r="N37" s="61"/>
    </row>
    <row r="38" spans="1:14" x14ac:dyDescent="0.35">
      <c r="A38"/>
      <c r="B38"/>
      <c r="C38"/>
      <c r="D38"/>
      <c r="E38"/>
      <c r="F38"/>
      <c r="G38"/>
      <c r="H38" s="61"/>
      <c r="I38" s="61"/>
      <c r="J38" s="61"/>
      <c r="K38" s="61"/>
      <c r="L38" s="61"/>
      <c r="M38" s="61"/>
      <c r="N38" s="61"/>
    </row>
    <row r="39" spans="1:14" x14ac:dyDescent="0.35">
      <c r="A39"/>
      <c r="B39"/>
      <c r="C39"/>
      <c r="D39"/>
      <c r="E39"/>
      <c r="F39"/>
      <c r="G39"/>
      <c r="H39" s="61"/>
      <c r="I39" s="61"/>
      <c r="J39" s="61"/>
      <c r="K39" s="61"/>
      <c r="L39" s="61"/>
      <c r="M39" s="61"/>
      <c r="N39" s="61"/>
    </row>
    <row r="40" spans="1:14" x14ac:dyDescent="0.35">
      <c r="A40"/>
      <c r="B40"/>
      <c r="C40"/>
      <c r="D40"/>
      <c r="E40"/>
      <c r="F40"/>
      <c r="G40"/>
      <c r="H40" s="61"/>
      <c r="I40" s="61"/>
      <c r="J40" s="61"/>
      <c r="K40" s="61"/>
      <c r="L40" s="61"/>
      <c r="M40" s="61"/>
      <c r="N40" s="61"/>
    </row>
    <row r="41" spans="1:14" x14ac:dyDescent="0.35">
      <c r="A41"/>
      <c r="B41"/>
      <c r="C41"/>
      <c r="D41"/>
      <c r="E41"/>
      <c r="F41"/>
      <c r="G41"/>
      <c r="H41" s="61"/>
      <c r="I41" s="61"/>
      <c r="J41" s="61"/>
      <c r="K41" s="61"/>
      <c r="L41" s="61"/>
      <c r="M41" s="61"/>
      <c r="N41" s="6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38"/>
  <sheetViews>
    <sheetView zoomScale="120" zoomScaleNormal="120" workbookViewId="0">
      <pane ySplit="6" topLeftCell="A7" activePane="bottomLeft" state="frozen"/>
      <selection activeCell="E3" sqref="E3"/>
      <selection pane="bottomLeft" activeCell="D17" sqref="D17"/>
    </sheetView>
  </sheetViews>
  <sheetFormatPr defaultColWidth="9.08984375" defaultRowHeight="14.5" x14ac:dyDescent="0.35"/>
  <cols>
    <col min="1" max="1" width="10.08984375" style="3" customWidth="1"/>
    <col min="2" max="2" width="18.36328125" style="3" customWidth="1"/>
    <col min="3" max="3" width="9.90625" style="3" customWidth="1"/>
    <col min="4" max="4" width="11.453125" style="3" customWidth="1"/>
    <col min="5" max="5" width="11.90625" style="3" customWidth="1"/>
    <col min="6" max="6" width="9.90625" style="3" customWidth="1"/>
    <col min="7" max="7" width="7.6328125" style="66" customWidth="1"/>
    <col min="8" max="8" width="8.08984375" style="3" customWidth="1"/>
    <col min="9" max="9" width="21" style="3" bestFit="1" customWidth="1"/>
    <col min="10" max="10" width="11" style="62" bestFit="1" customWidth="1"/>
    <col min="11" max="11" width="8.36328125" style="62" customWidth="1"/>
    <col min="12" max="12" width="9.08984375" style="62"/>
    <col min="13" max="13" width="15.453125" style="62" customWidth="1"/>
    <col min="14" max="14" width="38.6328125" style="3" customWidth="1"/>
    <col min="15" max="16384" width="9.08984375" style="3"/>
  </cols>
  <sheetData>
    <row r="1" spans="1:15" x14ac:dyDescent="0.35">
      <c r="A1" s="12"/>
      <c r="B1" s="12"/>
      <c r="C1" s="2" t="s">
        <v>0</v>
      </c>
      <c r="D1" s="2"/>
      <c r="E1" s="2" t="s">
        <v>1</v>
      </c>
      <c r="F1" s="110" t="s">
        <v>19</v>
      </c>
      <c r="G1" s="111"/>
      <c r="H1" s="112"/>
      <c r="I1" s="2" t="s">
        <v>30</v>
      </c>
      <c r="J1" s="52" t="s">
        <v>32</v>
      </c>
      <c r="K1" s="53" t="s">
        <v>2</v>
      </c>
      <c r="L1" s="54" t="s">
        <v>3</v>
      </c>
      <c r="M1" s="52" t="s">
        <v>4</v>
      </c>
    </row>
    <row r="2" spans="1:15" x14ac:dyDescent="0.35">
      <c r="A2" s="12"/>
      <c r="B2" s="12"/>
      <c r="C2" s="11" t="s">
        <v>15</v>
      </c>
      <c r="D2" s="11"/>
      <c r="E2" s="88">
        <v>21</v>
      </c>
      <c r="F2" s="119" t="str">
        <f>'2021-22 Summary'!C2</f>
        <v>SPAN</v>
      </c>
      <c r="G2" s="119"/>
      <c r="H2" s="119"/>
      <c r="I2" s="13">
        <f>'2021-22 Summary'!D2</f>
        <v>4</v>
      </c>
      <c r="J2" s="5">
        <f>SUM(J7:J12)</f>
        <v>1.6666666666666665</v>
      </c>
      <c r="K2" s="6">
        <f>SUM(K7:K12)</f>
        <v>540</v>
      </c>
      <c r="L2" s="7">
        <f>SUM(L7:L12)</f>
        <v>18</v>
      </c>
      <c r="M2" s="7">
        <f>K2/J2</f>
        <v>324.00000000000006</v>
      </c>
    </row>
    <row r="3" spans="1:15" ht="19.5" customHeight="1" x14ac:dyDescent="0.35">
      <c r="A3" s="114"/>
      <c r="B3" s="115"/>
      <c r="C3" s="115"/>
      <c r="D3" s="115"/>
      <c r="E3" s="115"/>
      <c r="F3" s="31"/>
      <c r="G3" s="108" t="s">
        <v>42</v>
      </c>
      <c r="H3" s="108"/>
      <c r="I3" s="109"/>
      <c r="J3" s="5">
        <f>'2021-22 Summary'!D2-'Summer 21'!K2-'Fall 21'!J2-'Spring 22'!I2</f>
        <v>-0.1333333333333333</v>
      </c>
      <c r="K3" s="55"/>
      <c r="L3" s="56"/>
      <c r="M3" s="56"/>
    </row>
    <row r="4" spans="1:15" ht="19.5" customHeight="1" x14ac:dyDescent="0.35">
      <c r="A4" s="12" t="s">
        <v>6</v>
      </c>
      <c r="B4" s="1" t="s">
        <v>63</v>
      </c>
      <c r="C4" s="31" t="s">
        <v>26</v>
      </c>
      <c r="D4" s="31"/>
      <c r="E4" s="1"/>
      <c r="F4" s="1"/>
      <c r="G4" s="63"/>
      <c r="H4" s="24"/>
      <c r="I4" s="18"/>
      <c r="J4" s="57"/>
      <c r="K4" s="55"/>
      <c r="L4" s="56"/>
      <c r="M4" s="56"/>
    </row>
    <row r="5" spans="1:15" ht="19.5" customHeight="1" x14ac:dyDescent="0.35">
      <c r="A5" s="12"/>
      <c r="B5" s="1"/>
      <c r="C5" s="31"/>
      <c r="D5" s="31"/>
      <c r="E5" s="1"/>
      <c r="F5" s="1"/>
      <c r="G5" s="63"/>
      <c r="H5" s="24"/>
      <c r="I5" s="18"/>
      <c r="J5" s="57"/>
      <c r="K5" s="55"/>
      <c r="L5" s="56"/>
      <c r="M5" s="56"/>
    </row>
    <row r="6" spans="1:15" ht="78.650000000000006" customHeight="1" x14ac:dyDescent="0.35">
      <c r="A6" s="43" t="s">
        <v>35</v>
      </c>
      <c r="B6" s="43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87" t="s">
        <v>13</v>
      </c>
      <c r="O6" s="51"/>
    </row>
    <row r="7" spans="1:15" ht="15.75" customHeight="1" x14ac:dyDescent="0.35">
      <c r="A7" s="45" t="s">
        <v>62</v>
      </c>
      <c r="B7" s="37" t="s">
        <v>64</v>
      </c>
      <c r="C7" s="45">
        <v>35</v>
      </c>
      <c r="D7" s="45">
        <v>30</v>
      </c>
      <c r="E7" s="45">
        <v>27</v>
      </c>
      <c r="F7" s="45">
        <v>3</v>
      </c>
      <c r="G7" s="64">
        <f t="shared" ref="G7:G12" si="0">E7*F7</f>
        <v>81</v>
      </c>
      <c r="H7" s="46">
        <v>5</v>
      </c>
      <c r="I7" s="46">
        <v>5</v>
      </c>
      <c r="J7" s="58">
        <f t="shared" ref="J7:J12" si="1">I7*F7/15</f>
        <v>1</v>
      </c>
      <c r="K7" s="59">
        <f t="shared" ref="K7:K12" si="2">(G7*H7)</f>
        <v>405</v>
      </c>
      <c r="L7" s="60">
        <f t="shared" ref="L7:L12" si="3">K7/30</f>
        <v>13.5</v>
      </c>
      <c r="M7" s="58">
        <f t="shared" ref="M7:M12" si="4">K7/J7</f>
        <v>405</v>
      </c>
      <c r="N7" s="47"/>
    </row>
    <row r="8" spans="1:15" ht="15.75" customHeight="1" x14ac:dyDescent="0.35">
      <c r="A8" s="45" t="s">
        <v>62</v>
      </c>
      <c r="B8" s="37" t="s">
        <v>65</v>
      </c>
      <c r="C8" s="45">
        <v>35</v>
      </c>
      <c r="D8" s="45">
        <v>19</v>
      </c>
      <c r="E8" s="45">
        <v>17</v>
      </c>
      <c r="F8" s="45">
        <v>1</v>
      </c>
      <c r="G8" s="64">
        <f t="shared" si="0"/>
        <v>17</v>
      </c>
      <c r="H8" s="46">
        <v>5</v>
      </c>
      <c r="I8" s="46">
        <v>5</v>
      </c>
      <c r="J8" s="58">
        <f t="shared" si="1"/>
        <v>0.33333333333333331</v>
      </c>
      <c r="K8" s="59">
        <f t="shared" si="2"/>
        <v>85</v>
      </c>
      <c r="L8" s="60">
        <f t="shared" si="3"/>
        <v>2.8333333333333335</v>
      </c>
      <c r="M8" s="58">
        <f t="shared" si="4"/>
        <v>255</v>
      </c>
      <c r="N8" s="47"/>
    </row>
    <row r="9" spans="1:15" ht="15.75" customHeight="1" x14ac:dyDescent="0.35">
      <c r="A9" s="45" t="s">
        <v>66</v>
      </c>
      <c r="B9" s="37">
        <v>22</v>
      </c>
      <c r="C9" s="45">
        <v>30</v>
      </c>
      <c r="D9" s="45">
        <v>0</v>
      </c>
      <c r="E9" s="45">
        <v>10</v>
      </c>
      <c r="F9" s="45">
        <v>1</v>
      </c>
      <c r="G9" s="64">
        <f t="shared" si="0"/>
        <v>10</v>
      </c>
      <c r="H9" s="46">
        <v>5</v>
      </c>
      <c r="I9" s="46">
        <v>5</v>
      </c>
      <c r="J9" s="58">
        <f t="shared" si="1"/>
        <v>0.33333333333333331</v>
      </c>
      <c r="K9" s="59">
        <f t="shared" si="2"/>
        <v>50</v>
      </c>
      <c r="L9" s="60">
        <f t="shared" si="3"/>
        <v>1.6666666666666667</v>
      </c>
      <c r="M9" s="58">
        <f t="shared" si="4"/>
        <v>150</v>
      </c>
      <c r="N9" s="47"/>
    </row>
    <row r="10" spans="1:15" ht="28.5" customHeight="1" x14ac:dyDescent="0.35">
      <c r="A10" s="45"/>
      <c r="B10" s="37"/>
      <c r="C10" s="45"/>
      <c r="D10" s="45"/>
      <c r="E10" s="45"/>
      <c r="F10" s="45"/>
      <c r="G10" s="64">
        <f t="shared" si="0"/>
        <v>0</v>
      </c>
      <c r="H10" s="46"/>
      <c r="I10" s="46"/>
      <c r="J10" s="58">
        <f t="shared" si="1"/>
        <v>0</v>
      </c>
      <c r="K10" s="59">
        <f t="shared" si="2"/>
        <v>0</v>
      </c>
      <c r="L10" s="60">
        <f t="shared" si="3"/>
        <v>0</v>
      </c>
      <c r="M10" s="58" t="e">
        <f t="shared" si="4"/>
        <v>#DIV/0!</v>
      </c>
      <c r="N10" s="47"/>
    </row>
    <row r="11" spans="1:15" ht="15.75" customHeight="1" x14ac:dyDescent="0.35">
      <c r="A11" s="45"/>
      <c r="B11" s="37"/>
      <c r="C11" s="45"/>
      <c r="D11" s="45"/>
      <c r="E11" s="45"/>
      <c r="F11" s="45"/>
      <c r="G11" s="64">
        <f t="shared" si="0"/>
        <v>0</v>
      </c>
      <c r="H11" s="46"/>
      <c r="I11" s="46"/>
      <c r="J11" s="58">
        <f t="shared" si="1"/>
        <v>0</v>
      </c>
      <c r="K11" s="59">
        <f t="shared" si="2"/>
        <v>0</v>
      </c>
      <c r="L11" s="60">
        <f t="shared" si="3"/>
        <v>0</v>
      </c>
      <c r="M11" s="58" t="e">
        <f t="shared" si="4"/>
        <v>#DIV/0!</v>
      </c>
      <c r="N11" s="47"/>
    </row>
    <row r="12" spans="1:15" ht="15.75" customHeight="1" x14ac:dyDescent="0.35">
      <c r="A12" s="45"/>
      <c r="B12" s="37"/>
      <c r="C12" s="45"/>
      <c r="D12" s="45"/>
      <c r="E12" s="45"/>
      <c r="F12" s="45"/>
      <c r="G12" s="64">
        <f t="shared" si="0"/>
        <v>0</v>
      </c>
      <c r="H12" s="46"/>
      <c r="I12" s="46"/>
      <c r="J12" s="58">
        <f t="shared" si="1"/>
        <v>0</v>
      </c>
      <c r="K12" s="59">
        <f t="shared" si="2"/>
        <v>0</v>
      </c>
      <c r="L12" s="60">
        <f t="shared" si="3"/>
        <v>0</v>
      </c>
      <c r="M12" s="58" t="e">
        <f t="shared" si="4"/>
        <v>#DIV/0!</v>
      </c>
      <c r="N12" s="47"/>
    </row>
    <row r="13" spans="1:15" ht="18.75" customHeight="1" x14ac:dyDescent="0.35">
      <c r="A13" s="99" t="s">
        <v>14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</row>
    <row r="14" spans="1:15" ht="61.5" customHeight="1" x14ac:dyDescent="0.35">
      <c r="A14" s="116" t="s">
        <v>73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8"/>
    </row>
    <row r="15" spans="1:15" x14ac:dyDescent="0.35">
      <c r="A15"/>
      <c r="B15"/>
      <c r="C15"/>
      <c r="D15"/>
      <c r="E15"/>
      <c r="F15"/>
      <c r="G15" s="65"/>
      <c r="H15"/>
      <c r="I15"/>
      <c r="J15" s="61"/>
      <c r="K15" s="61"/>
      <c r="L15" s="61"/>
      <c r="M15" s="61"/>
      <c r="N15" s="31"/>
    </row>
    <row r="16" spans="1:15" x14ac:dyDescent="0.35">
      <c r="A16"/>
      <c r="B16"/>
      <c r="C16"/>
      <c r="D16"/>
      <c r="E16"/>
      <c r="F16"/>
      <c r="G16" s="65"/>
      <c r="H16"/>
      <c r="I16"/>
      <c r="J16" s="61"/>
      <c r="K16" s="61"/>
      <c r="L16" s="61"/>
      <c r="M16" s="61"/>
    </row>
    <row r="17" spans="1:13" ht="30" customHeight="1" x14ac:dyDescent="0.35">
      <c r="A17"/>
      <c r="B17"/>
      <c r="C17"/>
      <c r="D17"/>
      <c r="E17"/>
      <c r="F17"/>
      <c r="G17" s="65"/>
      <c r="H17"/>
      <c r="I17"/>
      <c r="J17" s="61"/>
      <c r="K17" s="61"/>
      <c r="L17" s="61"/>
      <c r="M17" s="61"/>
    </row>
    <row r="18" spans="1:13" x14ac:dyDescent="0.35">
      <c r="A18"/>
      <c r="B18"/>
      <c r="C18"/>
      <c r="D18"/>
      <c r="E18"/>
      <c r="F18"/>
      <c r="G18" s="65"/>
      <c r="H18"/>
      <c r="I18"/>
      <c r="J18" s="61"/>
      <c r="K18" s="61"/>
      <c r="L18" s="61"/>
      <c r="M18" s="61"/>
    </row>
    <row r="19" spans="1:13" ht="32.25" customHeight="1" x14ac:dyDescent="0.35">
      <c r="A19"/>
      <c r="B19"/>
      <c r="C19"/>
      <c r="D19"/>
      <c r="E19"/>
      <c r="F19"/>
      <c r="G19" s="65"/>
      <c r="H19"/>
      <c r="I19"/>
      <c r="J19" s="61"/>
      <c r="K19" s="61"/>
      <c r="L19" s="61"/>
      <c r="M19" s="61"/>
    </row>
    <row r="20" spans="1:13" x14ac:dyDescent="0.35">
      <c r="A20"/>
      <c r="B20"/>
      <c r="C20"/>
      <c r="D20"/>
      <c r="E20"/>
      <c r="F20"/>
      <c r="G20" s="65"/>
      <c r="H20"/>
      <c r="I20"/>
      <c r="J20" s="61"/>
      <c r="K20" s="61"/>
      <c r="L20" s="61"/>
      <c r="M20" s="61"/>
    </row>
    <row r="21" spans="1:13" customFormat="1" x14ac:dyDescent="0.35">
      <c r="G21" s="65"/>
      <c r="J21" s="61"/>
      <c r="K21" s="61"/>
      <c r="L21" s="61"/>
      <c r="M21" s="61"/>
    </row>
    <row r="22" spans="1:13" customFormat="1" x14ac:dyDescent="0.35">
      <c r="G22" s="65"/>
      <c r="J22" s="61"/>
      <c r="K22" s="61"/>
      <c r="L22" s="61"/>
      <c r="M22" s="61"/>
    </row>
    <row r="23" spans="1:13" customFormat="1" x14ac:dyDescent="0.35">
      <c r="G23" s="65"/>
      <c r="J23" s="61"/>
      <c r="K23" s="61"/>
      <c r="L23" s="61"/>
      <c r="M23" s="61"/>
    </row>
    <row r="24" spans="1:13" customFormat="1" x14ac:dyDescent="0.35">
      <c r="G24" s="65"/>
      <c r="J24" s="61"/>
      <c r="K24" s="61"/>
      <c r="L24" s="61"/>
      <c r="M24" s="61"/>
    </row>
    <row r="25" spans="1:13" customFormat="1" x14ac:dyDescent="0.35">
      <c r="G25" s="65"/>
      <c r="J25" s="61"/>
      <c r="K25" s="61"/>
      <c r="L25" s="61"/>
      <c r="M25" s="61"/>
    </row>
    <row r="26" spans="1:13" customFormat="1" x14ac:dyDescent="0.35">
      <c r="G26" s="65"/>
      <c r="J26" s="61"/>
      <c r="K26" s="61"/>
      <c r="L26" s="61"/>
      <c r="M26" s="61"/>
    </row>
    <row r="27" spans="1:13" customFormat="1" x14ac:dyDescent="0.35">
      <c r="G27" s="65"/>
      <c r="J27" s="61"/>
      <c r="K27" s="61"/>
      <c r="L27" s="61"/>
      <c r="M27" s="61"/>
    </row>
    <row r="28" spans="1:13" customFormat="1" x14ac:dyDescent="0.35">
      <c r="G28" s="65"/>
      <c r="J28" s="61"/>
      <c r="K28" s="61"/>
      <c r="L28" s="61"/>
      <c r="M28" s="61"/>
    </row>
    <row r="29" spans="1:13" customFormat="1" x14ac:dyDescent="0.35">
      <c r="G29" s="65"/>
      <c r="J29" s="61"/>
      <c r="K29" s="61"/>
      <c r="L29" s="61"/>
      <c r="M29" s="61"/>
    </row>
    <row r="30" spans="1:13" customFormat="1" x14ac:dyDescent="0.35">
      <c r="G30" s="65"/>
      <c r="J30" s="61"/>
      <c r="K30" s="61"/>
      <c r="L30" s="61"/>
      <c r="M30" s="61"/>
    </row>
    <row r="31" spans="1:13" customFormat="1" x14ac:dyDescent="0.35">
      <c r="G31" s="65"/>
      <c r="J31" s="61"/>
      <c r="K31" s="61"/>
      <c r="L31" s="61"/>
      <c r="M31" s="61"/>
    </row>
    <row r="32" spans="1:13" customFormat="1" x14ac:dyDescent="0.35">
      <c r="G32" s="65"/>
      <c r="J32" s="61"/>
      <c r="K32" s="61"/>
      <c r="L32" s="61"/>
      <c r="M32" s="61"/>
    </row>
    <row r="33" spans="7:13" customFormat="1" x14ac:dyDescent="0.35">
      <c r="G33" s="65"/>
      <c r="J33" s="61"/>
      <c r="K33" s="61"/>
      <c r="L33" s="61"/>
      <c r="M33" s="61"/>
    </row>
    <row r="34" spans="7:13" customFormat="1" x14ac:dyDescent="0.35">
      <c r="G34" s="65"/>
      <c r="J34" s="61"/>
      <c r="K34" s="61"/>
      <c r="L34" s="61"/>
      <c r="M34" s="61"/>
    </row>
    <row r="35" spans="7:13" customFormat="1" x14ac:dyDescent="0.35">
      <c r="G35" s="65"/>
      <c r="J35" s="61"/>
      <c r="K35" s="61"/>
      <c r="L35" s="61"/>
      <c r="M35" s="61"/>
    </row>
    <row r="36" spans="7:13" customFormat="1" x14ac:dyDescent="0.35">
      <c r="G36" s="65"/>
      <c r="J36" s="61"/>
      <c r="K36" s="61"/>
      <c r="L36" s="61"/>
      <c r="M36" s="61"/>
    </row>
    <row r="37" spans="7:13" customFormat="1" x14ac:dyDescent="0.35">
      <c r="G37" s="65"/>
      <c r="J37" s="61"/>
      <c r="K37" s="61"/>
      <c r="L37" s="61"/>
      <c r="M37" s="61"/>
    </row>
    <row r="38" spans="7:13" customFormat="1" x14ac:dyDescent="0.35">
      <c r="G38" s="65"/>
      <c r="J38" s="61"/>
      <c r="K38" s="61"/>
      <c r="L38" s="61"/>
      <c r="M38" s="61"/>
    </row>
    <row r="39" spans="7:13" customFormat="1" x14ac:dyDescent="0.35">
      <c r="G39" s="65"/>
      <c r="J39" s="61"/>
      <c r="K39" s="61"/>
      <c r="L39" s="61"/>
      <c r="M39" s="61"/>
    </row>
    <row r="40" spans="7:13" customFormat="1" x14ac:dyDescent="0.35">
      <c r="G40" s="65"/>
      <c r="J40" s="61"/>
      <c r="K40" s="61"/>
      <c r="L40" s="61"/>
      <c r="M40" s="61"/>
    </row>
    <row r="41" spans="7:13" customFormat="1" x14ac:dyDescent="0.35">
      <c r="G41" s="65"/>
      <c r="J41" s="61"/>
      <c r="K41" s="61"/>
      <c r="L41" s="61"/>
      <c r="M41" s="61"/>
    </row>
    <row r="42" spans="7:13" customFormat="1" x14ac:dyDescent="0.35">
      <c r="G42" s="65"/>
      <c r="J42" s="61"/>
      <c r="K42" s="61"/>
      <c r="L42" s="61"/>
      <c r="M42" s="61"/>
    </row>
    <row r="43" spans="7:13" customFormat="1" x14ac:dyDescent="0.35">
      <c r="G43" s="65"/>
      <c r="J43" s="61"/>
      <c r="K43" s="61"/>
      <c r="L43" s="61"/>
      <c r="M43" s="61"/>
    </row>
    <row r="44" spans="7:13" customFormat="1" x14ac:dyDescent="0.35">
      <c r="G44" s="65"/>
      <c r="J44" s="61"/>
      <c r="K44" s="61"/>
      <c r="L44" s="61"/>
      <c r="M44" s="61"/>
    </row>
    <row r="45" spans="7:13" customFormat="1" x14ac:dyDescent="0.35">
      <c r="G45" s="65"/>
      <c r="J45" s="61"/>
      <c r="K45" s="61"/>
      <c r="L45" s="61"/>
      <c r="M45" s="61"/>
    </row>
    <row r="46" spans="7:13" customFormat="1" x14ac:dyDescent="0.35">
      <c r="G46" s="65"/>
      <c r="J46" s="61"/>
      <c r="K46" s="61"/>
      <c r="L46" s="61"/>
      <c r="M46" s="61"/>
    </row>
    <row r="47" spans="7:13" customFormat="1" x14ac:dyDescent="0.35">
      <c r="G47" s="65"/>
      <c r="J47" s="61"/>
      <c r="K47" s="61"/>
      <c r="L47" s="61"/>
      <c r="M47" s="61"/>
    </row>
    <row r="48" spans="7:13" customFormat="1" x14ac:dyDescent="0.35">
      <c r="G48" s="65"/>
      <c r="J48" s="61"/>
      <c r="K48" s="61"/>
      <c r="L48" s="61"/>
      <c r="M48" s="61"/>
    </row>
    <row r="49" spans="7:13" customFormat="1" x14ac:dyDescent="0.35">
      <c r="G49" s="65"/>
      <c r="J49" s="61"/>
      <c r="K49" s="61"/>
      <c r="L49" s="61"/>
      <c r="M49" s="61"/>
    </row>
    <row r="50" spans="7:13" customFormat="1" x14ac:dyDescent="0.35">
      <c r="G50" s="65"/>
      <c r="J50" s="61"/>
      <c r="K50" s="61"/>
      <c r="L50" s="61"/>
      <c r="M50" s="61"/>
    </row>
    <row r="51" spans="7:13" customFormat="1" x14ac:dyDescent="0.35">
      <c r="G51" s="65"/>
      <c r="J51" s="61"/>
      <c r="K51" s="61"/>
      <c r="L51" s="61"/>
      <c r="M51" s="61"/>
    </row>
    <row r="52" spans="7:13" customFormat="1" x14ac:dyDescent="0.35">
      <c r="G52" s="65"/>
      <c r="J52" s="61"/>
      <c r="K52" s="61"/>
      <c r="L52" s="61"/>
      <c r="M52" s="61"/>
    </row>
    <row r="53" spans="7:13" customFormat="1" x14ac:dyDescent="0.35">
      <c r="G53" s="65"/>
      <c r="J53" s="61"/>
      <c r="K53" s="61"/>
      <c r="L53" s="61"/>
      <c r="M53" s="61"/>
    </row>
    <row r="54" spans="7:13" customFormat="1" x14ac:dyDescent="0.35">
      <c r="G54" s="65"/>
      <c r="J54" s="61"/>
      <c r="K54" s="61"/>
      <c r="L54" s="61"/>
      <c r="M54" s="61"/>
    </row>
    <row r="55" spans="7:13" customFormat="1" x14ac:dyDescent="0.35">
      <c r="G55" s="65"/>
      <c r="J55" s="61"/>
      <c r="K55" s="61"/>
      <c r="L55" s="61"/>
      <c r="M55" s="61"/>
    </row>
    <row r="56" spans="7:13" customFormat="1" x14ac:dyDescent="0.35">
      <c r="G56" s="65"/>
      <c r="J56" s="61"/>
      <c r="K56" s="61"/>
      <c r="L56" s="61"/>
      <c r="M56" s="61"/>
    </row>
    <row r="57" spans="7:13" customFormat="1" x14ac:dyDescent="0.35">
      <c r="G57" s="65"/>
      <c r="J57" s="61"/>
      <c r="K57" s="61"/>
      <c r="L57" s="61"/>
      <c r="M57" s="61"/>
    </row>
    <row r="58" spans="7:13" customFormat="1" x14ac:dyDescent="0.35">
      <c r="G58" s="65"/>
      <c r="J58" s="61"/>
      <c r="K58" s="61"/>
      <c r="L58" s="61"/>
      <c r="M58" s="61"/>
    </row>
    <row r="59" spans="7:13" customFormat="1" x14ac:dyDescent="0.35">
      <c r="G59" s="65"/>
      <c r="J59" s="61"/>
      <c r="K59" s="61"/>
      <c r="L59" s="61"/>
      <c r="M59" s="61"/>
    </row>
    <row r="60" spans="7:13" customFormat="1" x14ac:dyDescent="0.35">
      <c r="G60" s="65"/>
      <c r="J60" s="61"/>
      <c r="K60" s="61"/>
      <c r="L60" s="61"/>
      <c r="M60" s="61"/>
    </row>
    <row r="61" spans="7:13" customFormat="1" x14ac:dyDescent="0.35">
      <c r="G61" s="65"/>
      <c r="J61" s="61"/>
      <c r="K61" s="61"/>
      <c r="L61" s="61"/>
      <c r="M61" s="61"/>
    </row>
    <row r="62" spans="7:13" customFormat="1" x14ac:dyDescent="0.35">
      <c r="G62" s="65"/>
      <c r="J62" s="61"/>
      <c r="K62" s="61"/>
      <c r="L62" s="61"/>
      <c r="M62" s="61"/>
    </row>
    <row r="63" spans="7:13" customFormat="1" x14ac:dyDescent="0.35">
      <c r="G63" s="65"/>
      <c r="J63" s="61"/>
      <c r="K63" s="61"/>
      <c r="L63" s="61"/>
      <c r="M63" s="61"/>
    </row>
    <row r="64" spans="7:13" customFormat="1" x14ac:dyDescent="0.35">
      <c r="G64" s="65"/>
      <c r="J64" s="61"/>
      <c r="K64" s="61"/>
      <c r="L64" s="61"/>
      <c r="M64" s="61"/>
    </row>
    <row r="65" spans="7:13" customFormat="1" x14ac:dyDescent="0.35">
      <c r="G65" s="65"/>
      <c r="J65" s="61"/>
      <c r="K65" s="61"/>
      <c r="L65" s="61"/>
      <c r="M65" s="61"/>
    </row>
    <row r="66" spans="7:13" customFormat="1" x14ac:dyDescent="0.35">
      <c r="G66" s="65"/>
      <c r="J66" s="61"/>
      <c r="K66" s="61"/>
      <c r="L66" s="61"/>
      <c r="M66" s="61"/>
    </row>
    <row r="67" spans="7:13" customFormat="1" x14ac:dyDescent="0.35">
      <c r="G67" s="65"/>
      <c r="J67" s="61"/>
      <c r="K67" s="61"/>
      <c r="L67" s="61"/>
      <c r="M67" s="61"/>
    </row>
    <row r="68" spans="7:13" customFormat="1" x14ac:dyDescent="0.35">
      <c r="G68" s="65"/>
      <c r="J68" s="61"/>
      <c r="K68" s="61"/>
      <c r="L68" s="61"/>
      <c r="M68" s="61"/>
    </row>
    <row r="69" spans="7:13" customFormat="1" x14ac:dyDescent="0.35">
      <c r="G69" s="65"/>
      <c r="J69" s="61"/>
      <c r="K69" s="61"/>
      <c r="L69" s="61"/>
      <c r="M69" s="61"/>
    </row>
    <row r="70" spans="7:13" customFormat="1" x14ac:dyDescent="0.35">
      <c r="G70" s="65"/>
      <c r="J70" s="61"/>
      <c r="K70" s="61"/>
      <c r="L70" s="61"/>
      <c r="M70" s="61"/>
    </row>
    <row r="71" spans="7:13" customFormat="1" x14ac:dyDescent="0.35">
      <c r="G71" s="65"/>
      <c r="J71" s="61"/>
      <c r="K71" s="61"/>
      <c r="L71" s="61"/>
      <c r="M71" s="61"/>
    </row>
    <row r="72" spans="7:13" customFormat="1" x14ac:dyDescent="0.35">
      <c r="G72" s="65"/>
      <c r="J72" s="61"/>
      <c r="K72" s="61"/>
      <c r="L72" s="61"/>
      <c r="M72" s="61"/>
    </row>
    <row r="73" spans="7:13" customFormat="1" x14ac:dyDescent="0.35">
      <c r="G73" s="65"/>
      <c r="J73" s="61"/>
      <c r="K73" s="61"/>
      <c r="L73" s="61"/>
      <c r="M73" s="61"/>
    </row>
    <row r="74" spans="7:13" customFormat="1" x14ac:dyDescent="0.35">
      <c r="G74" s="65"/>
      <c r="J74" s="61"/>
      <c r="K74" s="61"/>
      <c r="L74" s="61"/>
      <c r="M74" s="61"/>
    </row>
    <row r="75" spans="7:13" customFormat="1" x14ac:dyDescent="0.35">
      <c r="G75" s="65"/>
      <c r="J75" s="61"/>
      <c r="K75" s="61"/>
      <c r="L75" s="61"/>
      <c r="M75" s="61"/>
    </row>
    <row r="76" spans="7:13" customFormat="1" x14ac:dyDescent="0.35">
      <c r="G76" s="65"/>
      <c r="J76" s="61"/>
      <c r="K76" s="61"/>
      <c r="L76" s="61"/>
      <c r="M76" s="61"/>
    </row>
    <row r="77" spans="7:13" customFormat="1" x14ac:dyDescent="0.35">
      <c r="G77" s="65"/>
      <c r="J77" s="61"/>
      <c r="K77" s="61"/>
      <c r="L77" s="61"/>
      <c r="M77" s="61"/>
    </row>
    <row r="78" spans="7:13" customFormat="1" x14ac:dyDescent="0.35">
      <c r="G78" s="65"/>
      <c r="J78" s="61"/>
      <c r="K78" s="61"/>
      <c r="L78" s="61"/>
      <c r="M78" s="61"/>
    </row>
    <row r="79" spans="7:13" customFormat="1" x14ac:dyDescent="0.35">
      <c r="G79" s="65"/>
      <c r="J79" s="61"/>
      <c r="K79" s="61"/>
      <c r="L79" s="61"/>
      <c r="M79" s="61"/>
    </row>
    <row r="80" spans="7:13" customFormat="1" x14ac:dyDescent="0.35">
      <c r="G80" s="65"/>
      <c r="J80" s="61"/>
      <c r="K80" s="61"/>
      <c r="L80" s="61"/>
      <c r="M80" s="61"/>
    </row>
    <row r="81" spans="7:13" customFormat="1" x14ac:dyDescent="0.35">
      <c r="G81" s="65"/>
      <c r="J81" s="61"/>
      <c r="K81" s="61"/>
      <c r="L81" s="61"/>
      <c r="M81" s="61"/>
    </row>
    <row r="82" spans="7:13" customFormat="1" x14ac:dyDescent="0.35">
      <c r="G82" s="65"/>
      <c r="J82" s="61"/>
      <c r="K82" s="61"/>
      <c r="L82" s="61"/>
      <c r="M82" s="61"/>
    </row>
    <row r="83" spans="7:13" customFormat="1" x14ac:dyDescent="0.35">
      <c r="G83" s="65"/>
      <c r="J83" s="61"/>
      <c r="K83" s="61"/>
      <c r="L83" s="61"/>
      <c r="M83" s="61"/>
    </row>
    <row r="84" spans="7:13" customFormat="1" x14ac:dyDescent="0.35">
      <c r="G84" s="65"/>
      <c r="J84" s="61"/>
      <c r="K84" s="61"/>
      <c r="L84" s="61"/>
      <c r="M84" s="61"/>
    </row>
    <row r="85" spans="7:13" customFormat="1" x14ac:dyDescent="0.35">
      <c r="G85" s="65"/>
      <c r="J85" s="61"/>
      <c r="K85" s="61"/>
      <c r="L85" s="61"/>
      <c r="M85" s="61"/>
    </row>
    <row r="86" spans="7:13" customFormat="1" x14ac:dyDescent="0.35">
      <c r="G86" s="65"/>
      <c r="J86" s="61"/>
      <c r="K86" s="61"/>
      <c r="L86" s="61"/>
      <c r="M86" s="61"/>
    </row>
    <row r="87" spans="7:13" customFormat="1" x14ac:dyDescent="0.35">
      <c r="G87" s="65"/>
      <c r="J87" s="61"/>
      <c r="K87" s="61"/>
      <c r="L87" s="61"/>
      <c r="M87" s="61"/>
    </row>
    <row r="88" spans="7:13" customFormat="1" x14ac:dyDescent="0.35">
      <c r="G88" s="65"/>
      <c r="J88" s="61"/>
      <c r="K88" s="61"/>
      <c r="L88" s="61"/>
      <c r="M88" s="61"/>
    </row>
    <row r="89" spans="7:13" customFormat="1" x14ac:dyDescent="0.35">
      <c r="G89" s="65"/>
      <c r="J89" s="61"/>
      <c r="K89" s="61"/>
      <c r="L89" s="61"/>
      <c r="M89" s="61"/>
    </row>
    <row r="90" spans="7:13" customFormat="1" x14ac:dyDescent="0.35">
      <c r="G90" s="65"/>
      <c r="J90" s="61"/>
      <c r="K90" s="61"/>
      <c r="L90" s="61"/>
      <c r="M90" s="61"/>
    </row>
    <row r="91" spans="7:13" customFormat="1" x14ac:dyDescent="0.35">
      <c r="G91" s="65"/>
      <c r="J91" s="61"/>
      <c r="K91" s="61"/>
      <c r="L91" s="61"/>
      <c r="M91" s="61"/>
    </row>
    <row r="92" spans="7:13" customFormat="1" x14ac:dyDescent="0.35">
      <c r="G92" s="65"/>
      <c r="J92" s="61"/>
      <c r="K92" s="61"/>
      <c r="L92" s="61"/>
      <c r="M92" s="61"/>
    </row>
    <row r="93" spans="7:13" customFormat="1" x14ac:dyDescent="0.35">
      <c r="G93" s="65"/>
      <c r="J93" s="61"/>
      <c r="K93" s="61"/>
      <c r="L93" s="61"/>
      <c r="M93" s="61"/>
    </row>
    <row r="94" spans="7:13" customFormat="1" x14ac:dyDescent="0.35">
      <c r="G94" s="65"/>
      <c r="J94" s="61"/>
      <c r="K94" s="61"/>
      <c r="L94" s="61"/>
      <c r="M94" s="61"/>
    </row>
    <row r="95" spans="7:13" customFormat="1" x14ac:dyDescent="0.35">
      <c r="G95" s="65"/>
      <c r="J95" s="61"/>
      <c r="K95" s="61"/>
      <c r="L95" s="61"/>
      <c r="M95" s="61"/>
    </row>
    <row r="96" spans="7:13" customFormat="1" x14ac:dyDescent="0.35">
      <c r="G96" s="65"/>
      <c r="J96" s="61"/>
      <c r="K96" s="61"/>
      <c r="L96" s="61"/>
      <c r="M96" s="61"/>
    </row>
    <row r="97" spans="7:13" customFormat="1" x14ac:dyDescent="0.35">
      <c r="G97" s="65"/>
      <c r="J97" s="61"/>
      <c r="K97" s="61"/>
      <c r="L97" s="61"/>
      <c r="M97" s="61"/>
    </row>
    <row r="98" spans="7:13" customFormat="1" x14ac:dyDescent="0.35">
      <c r="G98" s="65"/>
      <c r="J98" s="61"/>
      <c r="K98" s="61"/>
      <c r="L98" s="61"/>
      <c r="M98" s="61"/>
    </row>
    <row r="99" spans="7:13" customFormat="1" x14ac:dyDescent="0.35">
      <c r="G99" s="65"/>
      <c r="J99" s="61"/>
      <c r="K99" s="61"/>
      <c r="L99" s="61"/>
      <c r="M99" s="61"/>
    </row>
    <row r="100" spans="7:13" customFormat="1" x14ac:dyDescent="0.35">
      <c r="G100" s="65"/>
      <c r="J100" s="61"/>
      <c r="K100" s="61"/>
      <c r="L100" s="61"/>
      <c r="M100" s="61"/>
    </row>
    <row r="101" spans="7:13" customFormat="1" x14ac:dyDescent="0.35">
      <c r="G101" s="65"/>
      <c r="J101" s="61"/>
      <c r="K101" s="61"/>
      <c r="L101" s="61"/>
      <c r="M101" s="61"/>
    </row>
    <row r="102" spans="7:13" customFormat="1" x14ac:dyDescent="0.35">
      <c r="G102" s="65"/>
      <c r="J102" s="61"/>
      <c r="K102" s="61"/>
      <c r="L102" s="61"/>
      <c r="M102" s="61"/>
    </row>
    <row r="103" spans="7:13" customFormat="1" x14ac:dyDescent="0.35">
      <c r="G103" s="65"/>
      <c r="J103" s="61"/>
      <c r="K103" s="61"/>
      <c r="L103" s="61"/>
      <c r="M103" s="61"/>
    </row>
    <row r="104" spans="7:13" customFormat="1" x14ac:dyDescent="0.35">
      <c r="G104" s="65"/>
      <c r="J104" s="61"/>
      <c r="K104" s="61"/>
      <c r="L104" s="61"/>
      <c r="M104" s="61"/>
    </row>
    <row r="105" spans="7:13" customFormat="1" x14ac:dyDescent="0.35">
      <c r="G105" s="65"/>
      <c r="J105" s="61"/>
      <c r="K105" s="61"/>
      <c r="L105" s="61"/>
      <c r="M105" s="61"/>
    </row>
    <row r="106" spans="7:13" customFormat="1" x14ac:dyDescent="0.35">
      <c r="G106" s="65"/>
      <c r="J106" s="61"/>
      <c r="K106" s="61"/>
      <c r="L106" s="61"/>
      <c r="M106" s="61"/>
    </row>
    <row r="107" spans="7:13" customFormat="1" x14ac:dyDescent="0.35">
      <c r="G107" s="65"/>
      <c r="J107" s="61"/>
      <c r="K107" s="61"/>
      <c r="L107" s="61"/>
      <c r="M107" s="61"/>
    </row>
    <row r="108" spans="7:13" customFormat="1" x14ac:dyDescent="0.35">
      <c r="G108" s="65"/>
      <c r="J108" s="61"/>
      <c r="K108" s="61"/>
      <c r="L108" s="61"/>
      <c r="M108" s="61"/>
    </row>
    <row r="109" spans="7:13" customFormat="1" x14ac:dyDescent="0.35">
      <c r="G109" s="65"/>
      <c r="J109" s="61"/>
      <c r="K109" s="61"/>
      <c r="L109" s="61"/>
      <c r="M109" s="61"/>
    </row>
    <row r="110" spans="7:13" customFormat="1" x14ac:dyDescent="0.35">
      <c r="G110" s="65"/>
      <c r="J110" s="61"/>
      <c r="K110" s="61"/>
      <c r="L110" s="61"/>
      <c r="M110" s="61"/>
    </row>
    <row r="111" spans="7:13" customFormat="1" x14ac:dyDescent="0.35">
      <c r="G111" s="65"/>
      <c r="J111" s="61"/>
      <c r="K111" s="61"/>
      <c r="L111" s="61"/>
      <c r="M111" s="61"/>
    </row>
    <row r="112" spans="7:13" customFormat="1" x14ac:dyDescent="0.35">
      <c r="G112" s="65"/>
      <c r="J112" s="61"/>
      <c r="K112" s="61"/>
      <c r="L112" s="61"/>
      <c r="M112" s="61"/>
    </row>
    <row r="113" spans="7:13" customFormat="1" x14ac:dyDescent="0.35">
      <c r="G113" s="65"/>
      <c r="J113" s="61"/>
      <c r="K113" s="61"/>
      <c r="L113" s="61"/>
      <c r="M113" s="61"/>
    </row>
    <row r="114" spans="7:13" customFormat="1" x14ac:dyDescent="0.35">
      <c r="G114" s="65"/>
      <c r="J114" s="61"/>
      <c r="K114" s="61"/>
      <c r="L114" s="61"/>
      <c r="M114" s="61"/>
    </row>
    <row r="115" spans="7:13" customFormat="1" x14ac:dyDescent="0.35">
      <c r="G115" s="65"/>
      <c r="J115" s="61"/>
      <c r="K115" s="61"/>
      <c r="L115" s="61"/>
      <c r="M115" s="61"/>
    </row>
    <row r="116" spans="7:13" customFormat="1" x14ac:dyDescent="0.35">
      <c r="G116" s="65"/>
      <c r="J116" s="61"/>
      <c r="K116" s="61"/>
      <c r="L116" s="61"/>
      <c r="M116" s="61"/>
    </row>
    <row r="117" spans="7:13" customFormat="1" x14ac:dyDescent="0.35">
      <c r="G117" s="65"/>
      <c r="J117" s="61"/>
      <c r="K117" s="61"/>
      <c r="L117" s="61"/>
      <c r="M117" s="61"/>
    </row>
    <row r="118" spans="7:13" customFormat="1" x14ac:dyDescent="0.35">
      <c r="G118" s="65"/>
      <c r="J118" s="61"/>
      <c r="K118" s="61"/>
      <c r="L118" s="61"/>
      <c r="M118" s="61"/>
    </row>
    <row r="119" spans="7:13" customFormat="1" x14ac:dyDescent="0.35">
      <c r="G119" s="65"/>
      <c r="J119" s="61"/>
      <c r="K119" s="61"/>
      <c r="L119" s="61"/>
      <c r="M119" s="61"/>
    </row>
    <row r="120" spans="7:13" customFormat="1" x14ac:dyDescent="0.35">
      <c r="G120" s="65"/>
      <c r="J120" s="61"/>
      <c r="K120" s="61"/>
      <c r="L120" s="61"/>
      <c r="M120" s="61"/>
    </row>
    <row r="121" spans="7:13" customFormat="1" x14ac:dyDescent="0.35">
      <c r="G121" s="65"/>
      <c r="J121" s="61"/>
      <c r="K121" s="61"/>
      <c r="L121" s="61"/>
      <c r="M121" s="61"/>
    </row>
    <row r="122" spans="7:13" customFormat="1" x14ac:dyDescent="0.35">
      <c r="G122" s="65"/>
      <c r="J122" s="61"/>
      <c r="K122" s="61"/>
      <c r="L122" s="61"/>
      <c r="M122" s="61"/>
    </row>
    <row r="123" spans="7:13" customFormat="1" x14ac:dyDescent="0.35">
      <c r="G123" s="65"/>
      <c r="J123" s="61"/>
      <c r="K123" s="61"/>
      <c r="L123" s="61"/>
      <c r="M123" s="61"/>
    </row>
    <row r="124" spans="7:13" customFormat="1" x14ac:dyDescent="0.35">
      <c r="G124" s="65"/>
      <c r="J124" s="61"/>
      <c r="K124" s="61"/>
      <c r="L124" s="61"/>
      <c r="M124" s="61"/>
    </row>
    <row r="125" spans="7:13" customFormat="1" x14ac:dyDescent="0.35">
      <c r="G125" s="65"/>
      <c r="J125" s="61"/>
      <c r="K125" s="61"/>
      <c r="L125" s="61"/>
      <c r="M125" s="61"/>
    </row>
    <row r="126" spans="7:13" customFormat="1" x14ac:dyDescent="0.35">
      <c r="G126" s="65"/>
      <c r="J126" s="61"/>
      <c r="K126" s="61"/>
      <c r="L126" s="61"/>
      <c r="M126" s="61"/>
    </row>
    <row r="127" spans="7:13" customFormat="1" x14ac:dyDescent="0.35">
      <c r="G127" s="65"/>
      <c r="J127" s="61"/>
      <c r="K127" s="61"/>
      <c r="L127" s="61"/>
      <c r="M127" s="61"/>
    </row>
    <row r="128" spans="7:13" customFormat="1" x14ac:dyDescent="0.35">
      <c r="G128" s="65"/>
      <c r="J128" s="61"/>
      <c r="K128" s="61"/>
      <c r="L128" s="61"/>
      <c r="M128" s="61"/>
    </row>
    <row r="129" spans="7:13" customFormat="1" x14ac:dyDescent="0.35">
      <c r="G129" s="65"/>
      <c r="J129" s="61"/>
      <c r="K129" s="61"/>
      <c r="L129" s="61"/>
      <c r="M129" s="61"/>
    </row>
    <row r="130" spans="7:13" customFormat="1" x14ac:dyDescent="0.35">
      <c r="G130" s="65"/>
      <c r="J130" s="61"/>
      <c r="K130" s="61"/>
      <c r="L130" s="61"/>
      <c r="M130" s="61"/>
    </row>
    <row r="131" spans="7:13" customFormat="1" x14ac:dyDescent="0.35">
      <c r="G131" s="65"/>
      <c r="J131" s="61"/>
      <c r="K131" s="61"/>
      <c r="L131" s="61"/>
      <c r="M131" s="61"/>
    </row>
    <row r="132" spans="7:13" customFormat="1" x14ac:dyDescent="0.35">
      <c r="G132" s="65"/>
      <c r="J132" s="61"/>
      <c r="K132" s="61"/>
      <c r="L132" s="61"/>
      <c r="M132" s="61"/>
    </row>
    <row r="133" spans="7:13" customFormat="1" x14ac:dyDescent="0.35">
      <c r="G133" s="65"/>
      <c r="J133" s="61"/>
      <c r="K133" s="61"/>
      <c r="L133" s="61"/>
      <c r="M133" s="61"/>
    </row>
    <row r="134" spans="7:13" customFormat="1" x14ac:dyDescent="0.35">
      <c r="G134" s="65"/>
      <c r="J134" s="61"/>
      <c r="K134" s="61"/>
      <c r="L134" s="61"/>
      <c r="M134" s="61"/>
    </row>
    <row r="135" spans="7:13" customFormat="1" x14ac:dyDescent="0.35">
      <c r="G135" s="65"/>
      <c r="J135" s="61"/>
      <c r="K135" s="61"/>
      <c r="L135" s="61"/>
      <c r="M135" s="61"/>
    </row>
    <row r="136" spans="7:13" customFormat="1" x14ac:dyDescent="0.35">
      <c r="G136" s="65"/>
      <c r="J136" s="61"/>
      <c r="K136" s="61"/>
      <c r="L136" s="61"/>
      <c r="M136" s="61"/>
    </row>
    <row r="137" spans="7:13" customFormat="1" x14ac:dyDescent="0.35">
      <c r="G137" s="65"/>
      <c r="J137" s="61"/>
      <c r="K137" s="61"/>
      <c r="L137" s="61"/>
      <c r="M137" s="61"/>
    </row>
    <row r="138" spans="7:13" customFormat="1" x14ac:dyDescent="0.35">
      <c r="G138" s="65"/>
      <c r="J138" s="61"/>
      <c r="K138" s="61"/>
      <c r="L138" s="61"/>
      <c r="M138" s="61"/>
    </row>
  </sheetData>
  <sheetProtection formatCells="0" insertRows="0" deleteRows="0"/>
  <mergeCells count="6">
    <mergeCell ref="A13:N13"/>
    <mergeCell ref="A14:N1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44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H19" sqref="H19"/>
    </sheetView>
  </sheetViews>
  <sheetFormatPr defaultColWidth="9.08984375" defaultRowHeight="14.5" x14ac:dyDescent="0.35"/>
  <cols>
    <col min="1" max="1" width="10.08984375" style="3" customWidth="1"/>
    <col min="2" max="2" width="18.6328125" style="3" customWidth="1"/>
    <col min="3" max="3" width="9.90625" style="3" customWidth="1"/>
    <col min="4" max="4" width="11.90625" style="3" customWidth="1"/>
    <col min="5" max="5" width="9.90625" style="3" customWidth="1"/>
    <col min="6" max="6" width="7.6328125" style="62" customWidth="1"/>
    <col min="7" max="7" width="8.08984375" style="62" customWidth="1"/>
    <col min="8" max="8" width="20" style="62" bestFit="1" customWidth="1"/>
    <col min="9" max="9" width="10.54296875" style="62" bestFit="1" customWidth="1"/>
    <col min="10" max="10" width="8.36328125" style="62" customWidth="1"/>
    <col min="11" max="11" width="9.08984375" style="62"/>
    <col min="12" max="12" width="15.453125" style="62" customWidth="1"/>
    <col min="13" max="13" width="39.54296875" style="3" customWidth="1"/>
    <col min="14" max="16384" width="9.08984375" style="3"/>
  </cols>
  <sheetData>
    <row r="1" spans="1:14" x14ac:dyDescent="0.35">
      <c r="A1" s="12"/>
      <c r="B1" s="12"/>
      <c r="C1" s="2" t="s">
        <v>0</v>
      </c>
      <c r="D1" s="2" t="s">
        <v>1</v>
      </c>
      <c r="E1" s="110" t="s">
        <v>19</v>
      </c>
      <c r="F1" s="111"/>
      <c r="G1" s="112"/>
      <c r="H1" s="67" t="s">
        <v>30</v>
      </c>
      <c r="I1" s="52" t="s">
        <v>33</v>
      </c>
      <c r="J1" s="53" t="s">
        <v>2</v>
      </c>
      <c r="K1" s="54" t="s">
        <v>3</v>
      </c>
      <c r="L1" s="52" t="s">
        <v>4</v>
      </c>
      <c r="M1" s="23"/>
    </row>
    <row r="2" spans="1:14" x14ac:dyDescent="0.35">
      <c r="A2" s="12"/>
      <c r="B2" s="12"/>
      <c r="C2" s="11" t="s">
        <v>16</v>
      </c>
      <c r="D2" s="88">
        <v>22</v>
      </c>
      <c r="E2" s="119" t="str">
        <f>'2021-22 Summary'!C2</f>
        <v>SPAN</v>
      </c>
      <c r="F2" s="119"/>
      <c r="G2" s="119"/>
      <c r="H2" s="13">
        <f>'2021-22 Summary'!D2</f>
        <v>4</v>
      </c>
      <c r="I2" s="5">
        <f>SUM(I7:I13)</f>
        <v>2.1333333333333333</v>
      </c>
      <c r="J2" s="14">
        <f>SUM(J7:J13)</f>
        <v>638</v>
      </c>
      <c r="K2" s="15">
        <f>SUM(K7:K13)</f>
        <v>21.266666666666669</v>
      </c>
      <c r="L2" s="15">
        <f>J2/I2</f>
        <v>299.0625</v>
      </c>
    </row>
    <row r="3" spans="1:14" ht="19.5" customHeight="1" x14ac:dyDescent="0.35">
      <c r="A3" s="114"/>
      <c r="B3" s="115"/>
      <c r="C3" s="115"/>
      <c r="D3" s="115"/>
      <c r="E3" s="31"/>
      <c r="F3" s="108" t="s">
        <v>42</v>
      </c>
      <c r="G3" s="108"/>
      <c r="H3" s="109"/>
      <c r="I3" s="5">
        <f>'2021-22 Summary'!D2-'Summer 21'!K2-'Fall 21'!J2-'Spring 22'!I2</f>
        <v>-0.1333333333333333</v>
      </c>
      <c r="J3" s="16"/>
      <c r="K3" s="17"/>
      <c r="L3" s="17"/>
    </row>
    <row r="4" spans="1:14" ht="19.5" customHeight="1" x14ac:dyDescent="0.35">
      <c r="A4" s="12" t="s">
        <v>6</v>
      </c>
      <c r="B4" s="1" t="s">
        <v>63</v>
      </c>
      <c r="C4" s="42" t="s">
        <v>26</v>
      </c>
      <c r="D4" s="1"/>
      <c r="E4" s="1"/>
      <c r="F4" s="69"/>
      <c r="G4" s="70"/>
      <c r="H4" s="71"/>
      <c r="I4" s="57"/>
      <c r="J4" s="55"/>
      <c r="K4" s="56"/>
      <c r="L4" s="56"/>
      <c r="M4" s="123" t="s">
        <v>61</v>
      </c>
    </row>
    <row r="5" spans="1:14" ht="19.5" customHeight="1" x14ac:dyDescent="0.35">
      <c r="A5" s="12"/>
      <c r="B5" s="1"/>
      <c r="C5" s="42"/>
      <c r="D5" s="1"/>
      <c r="E5" s="1"/>
      <c r="F5" s="69"/>
      <c r="G5" s="70"/>
      <c r="H5" s="71"/>
      <c r="I5" s="57"/>
      <c r="J5" s="55"/>
      <c r="K5" s="56"/>
      <c r="L5" s="56"/>
      <c r="M5" s="106"/>
    </row>
    <row r="6" spans="1:14" ht="72.5" x14ac:dyDescent="0.35">
      <c r="A6" s="43" t="s">
        <v>35</v>
      </c>
      <c r="B6" s="43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87" t="s">
        <v>13</v>
      </c>
      <c r="N6" s="51"/>
    </row>
    <row r="7" spans="1:14" ht="15.75" customHeight="1" x14ac:dyDescent="0.35">
      <c r="A7" s="45" t="s">
        <v>62</v>
      </c>
      <c r="B7" s="45" t="s">
        <v>64</v>
      </c>
      <c r="C7" s="45">
        <v>35</v>
      </c>
      <c r="D7" s="34">
        <v>27</v>
      </c>
      <c r="E7" s="45">
        <v>3</v>
      </c>
      <c r="F7" s="59">
        <f t="shared" ref="F7:F11" si="0">D7*E7</f>
        <v>81</v>
      </c>
      <c r="G7" s="75">
        <v>5</v>
      </c>
      <c r="H7" s="76">
        <v>5</v>
      </c>
      <c r="I7" s="58">
        <f t="shared" ref="I7" si="1">H7*E7/15</f>
        <v>1</v>
      </c>
      <c r="J7" s="59">
        <f t="shared" ref="J7" si="2">(F7*G7)</f>
        <v>405</v>
      </c>
      <c r="K7" s="60">
        <f>J7/30</f>
        <v>13.5</v>
      </c>
      <c r="L7" s="58">
        <f t="shared" ref="L7" si="3">J7/I7</f>
        <v>405</v>
      </c>
      <c r="M7" s="47"/>
    </row>
    <row r="8" spans="1:14" ht="15.75" customHeight="1" x14ac:dyDescent="0.35">
      <c r="A8" s="45" t="s">
        <v>62</v>
      </c>
      <c r="B8" s="45" t="s">
        <v>65</v>
      </c>
      <c r="C8" s="45">
        <v>35</v>
      </c>
      <c r="D8" s="34">
        <v>15</v>
      </c>
      <c r="E8" s="45">
        <v>1</v>
      </c>
      <c r="F8" s="59">
        <f t="shared" si="0"/>
        <v>15</v>
      </c>
      <c r="G8" s="75">
        <v>5</v>
      </c>
      <c r="H8" s="76">
        <v>5</v>
      </c>
      <c r="I8" s="58">
        <f t="shared" ref="I8:I13" si="4">H8*E8/15</f>
        <v>0.33333333333333331</v>
      </c>
      <c r="J8" s="59">
        <f t="shared" ref="J8:J13" si="5">(F8*G8)</f>
        <v>75</v>
      </c>
      <c r="K8" s="60">
        <f t="shared" ref="K8:K13" si="6">J8/30</f>
        <v>2.5</v>
      </c>
      <c r="L8" s="58">
        <f t="shared" ref="L8:L13" si="7">J8/I8</f>
        <v>225</v>
      </c>
      <c r="M8" s="47"/>
    </row>
    <row r="9" spans="1:14" ht="15.75" customHeight="1" x14ac:dyDescent="0.35">
      <c r="A9" s="45" t="s">
        <v>66</v>
      </c>
      <c r="B9" s="45">
        <v>21</v>
      </c>
      <c r="C9" s="45">
        <v>30</v>
      </c>
      <c r="D9" s="34">
        <v>13</v>
      </c>
      <c r="E9" s="45">
        <v>1</v>
      </c>
      <c r="F9" s="59">
        <f t="shared" si="0"/>
        <v>13</v>
      </c>
      <c r="G9" s="75">
        <v>5</v>
      </c>
      <c r="H9" s="76">
        <v>5</v>
      </c>
      <c r="I9" s="58">
        <f t="shared" si="4"/>
        <v>0.33333333333333331</v>
      </c>
      <c r="J9" s="59">
        <f t="shared" si="5"/>
        <v>65</v>
      </c>
      <c r="K9" s="60">
        <f t="shared" si="6"/>
        <v>2.1666666666666665</v>
      </c>
      <c r="L9" s="58">
        <f t="shared" si="7"/>
        <v>195</v>
      </c>
      <c r="M9" s="47"/>
    </row>
    <row r="10" spans="1:14" ht="15.75" customHeight="1" x14ac:dyDescent="0.35">
      <c r="A10" s="45" t="s">
        <v>62</v>
      </c>
      <c r="B10" s="45" t="s">
        <v>69</v>
      </c>
      <c r="C10" s="45">
        <v>30</v>
      </c>
      <c r="D10" s="45">
        <v>12</v>
      </c>
      <c r="E10" s="45">
        <v>1</v>
      </c>
      <c r="F10" s="59">
        <f t="shared" si="0"/>
        <v>12</v>
      </c>
      <c r="G10" s="75">
        <v>4</v>
      </c>
      <c r="H10" s="75">
        <v>4</v>
      </c>
      <c r="I10" s="58">
        <f t="shared" si="4"/>
        <v>0.26666666666666666</v>
      </c>
      <c r="J10" s="59">
        <f t="shared" si="5"/>
        <v>48</v>
      </c>
      <c r="K10" s="60">
        <f t="shared" si="6"/>
        <v>1.6</v>
      </c>
      <c r="L10" s="58">
        <f t="shared" si="7"/>
        <v>180</v>
      </c>
      <c r="M10" s="47" t="s">
        <v>67</v>
      </c>
    </row>
    <row r="11" spans="1:14" ht="15.75" customHeight="1" x14ac:dyDescent="0.35">
      <c r="A11" s="45" t="s">
        <v>62</v>
      </c>
      <c r="B11" s="45">
        <v>23</v>
      </c>
      <c r="C11" s="45">
        <v>30</v>
      </c>
      <c r="D11" s="45">
        <v>15</v>
      </c>
      <c r="E11" s="45">
        <v>1</v>
      </c>
      <c r="F11" s="59">
        <f t="shared" si="0"/>
        <v>15</v>
      </c>
      <c r="G11" s="75">
        <v>3</v>
      </c>
      <c r="H11" s="75">
        <v>3</v>
      </c>
      <c r="I11" s="58">
        <f t="shared" si="4"/>
        <v>0.2</v>
      </c>
      <c r="J11" s="59">
        <f t="shared" si="5"/>
        <v>45</v>
      </c>
      <c r="K11" s="60">
        <f t="shared" si="6"/>
        <v>1.5</v>
      </c>
      <c r="L11" s="58">
        <f t="shared" si="7"/>
        <v>225</v>
      </c>
      <c r="M11" s="47"/>
    </row>
    <row r="12" spans="1:14" ht="15.75" customHeight="1" x14ac:dyDescent="0.35">
      <c r="A12" s="35"/>
      <c r="B12" s="36"/>
      <c r="C12" s="45"/>
      <c r="D12" s="45"/>
      <c r="E12" s="45"/>
      <c r="F12" s="59">
        <f t="shared" ref="F12:F13" si="8">D12*E12</f>
        <v>0</v>
      </c>
      <c r="G12" s="75"/>
      <c r="H12" s="75"/>
      <c r="I12" s="58">
        <f t="shared" si="4"/>
        <v>0</v>
      </c>
      <c r="J12" s="59">
        <f t="shared" si="5"/>
        <v>0</v>
      </c>
      <c r="K12" s="60">
        <f t="shared" si="6"/>
        <v>0</v>
      </c>
      <c r="L12" s="58" t="e">
        <f t="shared" si="7"/>
        <v>#DIV/0!</v>
      </c>
      <c r="M12" s="47"/>
    </row>
    <row r="13" spans="1:14" ht="15.75" customHeight="1" x14ac:dyDescent="0.35">
      <c r="A13" s="35"/>
      <c r="B13" s="50"/>
      <c r="C13" s="45"/>
      <c r="D13" s="45"/>
      <c r="E13" s="45"/>
      <c r="F13" s="59">
        <f t="shared" si="8"/>
        <v>0</v>
      </c>
      <c r="G13" s="75"/>
      <c r="H13" s="75"/>
      <c r="I13" s="58">
        <f t="shared" si="4"/>
        <v>0</v>
      </c>
      <c r="J13" s="59">
        <f t="shared" si="5"/>
        <v>0</v>
      </c>
      <c r="K13" s="60">
        <f t="shared" si="6"/>
        <v>0</v>
      </c>
      <c r="L13" s="58" t="e">
        <f t="shared" si="7"/>
        <v>#DIV/0!</v>
      </c>
      <c r="M13" s="47"/>
    </row>
    <row r="14" spans="1:14" ht="18.75" customHeight="1" x14ac:dyDescent="0.35">
      <c r="A14" s="99" t="s">
        <v>14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1"/>
    </row>
    <row r="15" spans="1:14" s="38" customFormat="1" ht="60.75" customHeight="1" x14ac:dyDescent="0.35">
      <c r="A15" s="102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20"/>
    </row>
    <row r="16" spans="1:14" x14ac:dyDescent="0.35">
      <c r="A16" s="121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22"/>
    </row>
    <row r="17" spans="1:13" x14ac:dyDescent="0.35">
      <c r="A17" s="30"/>
      <c r="B17" s="30"/>
      <c r="C17" s="30"/>
      <c r="D17" s="30"/>
      <c r="E17" s="30"/>
      <c r="F17" s="80"/>
      <c r="G17" s="80"/>
      <c r="H17" s="80"/>
      <c r="I17" s="80"/>
      <c r="J17" s="80"/>
      <c r="K17" s="80"/>
      <c r="L17" s="80"/>
      <c r="M17" s="31"/>
    </row>
    <row r="18" spans="1:13" x14ac:dyDescent="0.35">
      <c r="A18"/>
      <c r="B18"/>
      <c r="C18"/>
      <c r="D18"/>
      <c r="E18"/>
      <c r="F18" s="61"/>
      <c r="G18" s="61"/>
      <c r="H18" s="61"/>
      <c r="I18" s="61"/>
      <c r="J18" s="61"/>
      <c r="K18" s="61"/>
      <c r="L18" s="61"/>
    </row>
    <row r="19" spans="1:13" ht="30" customHeight="1" x14ac:dyDescent="0.35">
      <c r="A19"/>
      <c r="B19"/>
      <c r="C19"/>
      <c r="D19"/>
      <c r="E19"/>
      <c r="F19" s="61"/>
      <c r="G19" s="61"/>
      <c r="H19" s="61"/>
      <c r="I19" s="61"/>
      <c r="J19" s="61"/>
      <c r="K19" s="61"/>
      <c r="L19" s="61"/>
    </row>
    <row r="20" spans="1:13" x14ac:dyDescent="0.35">
      <c r="A20"/>
      <c r="B20"/>
      <c r="C20"/>
      <c r="D20"/>
      <c r="E20"/>
      <c r="F20" s="61"/>
      <c r="G20" s="61"/>
      <c r="H20" s="61"/>
      <c r="I20" s="61"/>
      <c r="J20" s="61"/>
      <c r="K20" s="61"/>
      <c r="L20" s="61"/>
    </row>
    <row r="21" spans="1:13" ht="32.25" customHeight="1" x14ac:dyDescent="0.35">
      <c r="A21"/>
      <c r="B21"/>
      <c r="C21"/>
      <c r="D21"/>
      <c r="E21"/>
      <c r="F21" s="61"/>
      <c r="G21" s="61"/>
      <c r="H21" s="61"/>
      <c r="I21" s="61"/>
      <c r="J21" s="61"/>
      <c r="K21" s="61"/>
      <c r="L21" s="61"/>
    </row>
    <row r="23" spans="1:13" x14ac:dyDescent="0.35">
      <c r="H23" s="61"/>
    </row>
    <row r="24" spans="1:13" x14ac:dyDescent="0.35">
      <c r="H24" s="61"/>
      <c r="I24" s="61"/>
    </row>
    <row r="25" spans="1:13" customFormat="1" x14ac:dyDescent="0.35">
      <c r="F25" s="61"/>
      <c r="G25" s="61"/>
      <c r="H25" s="61"/>
      <c r="I25" s="61"/>
      <c r="J25" s="61"/>
      <c r="K25" s="61"/>
      <c r="L25" s="61"/>
    </row>
    <row r="26" spans="1:13" customFormat="1" x14ac:dyDescent="0.35">
      <c r="F26" s="61"/>
      <c r="G26" s="61"/>
      <c r="H26" s="61"/>
      <c r="I26" s="61"/>
      <c r="J26" s="61"/>
      <c r="K26" s="61"/>
      <c r="L26" s="61"/>
    </row>
    <row r="27" spans="1:13" customFormat="1" x14ac:dyDescent="0.35">
      <c r="F27" s="61"/>
      <c r="G27" s="61"/>
      <c r="H27" s="61"/>
      <c r="I27" s="61"/>
      <c r="J27" s="61"/>
      <c r="K27" s="61"/>
      <c r="L27" s="61"/>
    </row>
    <row r="28" spans="1:13" customFormat="1" x14ac:dyDescent="0.35">
      <c r="F28" s="61"/>
      <c r="G28" s="61"/>
      <c r="H28" s="61"/>
      <c r="I28" s="61"/>
      <c r="J28" s="61"/>
      <c r="K28" s="61"/>
      <c r="L28" s="61"/>
    </row>
    <row r="29" spans="1:13" customFormat="1" x14ac:dyDescent="0.35">
      <c r="F29" s="61"/>
      <c r="G29" s="61"/>
      <c r="H29" s="61"/>
      <c r="I29" s="61"/>
      <c r="J29" s="61"/>
      <c r="K29" s="61"/>
      <c r="L29" s="61"/>
    </row>
    <row r="30" spans="1:13" customFormat="1" x14ac:dyDescent="0.35">
      <c r="F30" s="61"/>
      <c r="G30" s="61"/>
      <c r="H30" s="61"/>
      <c r="I30" s="61"/>
      <c r="J30" s="61"/>
      <c r="K30" s="61"/>
      <c r="L30" s="61"/>
    </row>
    <row r="31" spans="1:13" customFormat="1" x14ac:dyDescent="0.35">
      <c r="F31" s="61"/>
      <c r="G31" s="61"/>
      <c r="H31" s="61"/>
      <c r="I31" s="61"/>
      <c r="J31" s="61"/>
      <c r="K31" s="61"/>
      <c r="L31" s="61"/>
    </row>
    <row r="32" spans="1:13" customFormat="1" x14ac:dyDescent="0.35">
      <c r="F32" s="61"/>
      <c r="G32" s="61"/>
      <c r="H32" s="61"/>
      <c r="I32" s="61"/>
      <c r="J32" s="61"/>
      <c r="K32" s="61"/>
      <c r="L32" s="61"/>
    </row>
    <row r="33" spans="6:12" customFormat="1" x14ac:dyDescent="0.35">
      <c r="F33" s="61"/>
      <c r="G33" s="61"/>
      <c r="H33" s="61"/>
      <c r="I33" s="61"/>
      <c r="J33" s="61"/>
      <c r="K33" s="61"/>
      <c r="L33" s="61"/>
    </row>
    <row r="34" spans="6:12" customFormat="1" x14ac:dyDescent="0.35">
      <c r="F34" s="61"/>
      <c r="G34" s="61"/>
      <c r="H34" s="61"/>
      <c r="I34" s="61"/>
      <c r="J34" s="61"/>
      <c r="K34" s="61"/>
      <c r="L34" s="61"/>
    </row>
    <row r="35" spans="6:12" customFormat="1" x14ac:dyDescent="0.35">
      <c r="F35" s="61"/>
      <c r="G35" s="61"/>
      <c r="H35" s="61"/>
      <c r="I35" s="61"/>
      <c r="J35" s="61"/>
      <c r="K35" s="61"/>
      <c r="L35" s="61"/>
    </row>
    <row r="36" spans="6:12" customFormat="1" x14ac:dyDescent="0.35">
      <c r="F36" s="61"/>
      <c r="G36" s="61"/>
      <c r="H36" s="61"/>
      <c r="I36" s="61"/>
      <c r="J36" s="61"/>
      <c r="K36" s="61"/>
      <c r="L36" s="61"/>
    </row>
    <row r="37" spans="6:12" customFormat="1" x14ac:dyDescent="0.35">
      <c r="F37" s="61"/>
      <c r="G37" s="61"/>
      <c r="H37" s="61"/>
      <c r="I37" s="61"/>
      <c r="J37" s="61"/>
      <c r="K37" s="61"/>
      <c r="L37" s="61"/>
    </row>
    <row r="38" spans="6:12" customFormat="1" x14ac:dyDescent="0.35">
      <c r="F38" s="61"/>
      <c r="G38" s="61"/>
      <c r="H38" s="61"/>
      <c r="I38" s="61"/>
      <c r="J38" s="61"/>
      <c r="K38" s="61"/>
      <c r="L38" s="61"/>
    </row>
    <row r="39" spans="6:12" customFormat="1" x14ac:dyDescent="0.35">
      <c r="F39" s="61"/>
      <c r="G39" s="61"/>
      <c r="H39" s="61"/>
      <c r="I39" s="61"/>
      <c r="J39" s="61"/>
      <c r="K39" s="61"/>
      <c r="L39" s="61"/>
    </row>
    <row r="40" spans="6:12" customFormat="1" x14ac:dyDescent="0.35">
      <c r="F40" s="61"/>
      <c r="G40" s="61"/>
      <c r="H40" s="61"/>
      <c r="I40" s="61"/>
      <c r="J40" s="61"/>
      <c r="K40" s="61"/>
      <c r="L40" s="61"/>
    </row>
    <row r="41" spans="6:12" customFormat="1" x14ac:dyDescent="0.35">
      <c r="F41" s="61"/>
      <c r="G41" s="61"/>
      <c r="H41" s="61"/>
      <c r="I41" s="61"/>
      <c r="J41" s="61"/>
      <c r="K41" s="61"/>
      <c r="L41" s="61"/>
    </row>
    <row r="42" spans="6:12" customFormat="1" x14ac:dyDescent="0.35">
      <c r="F42" s="61"/>
      <c r="G42" s="61"/>
      <c r="H42" s="61"/>
      <c r="I42" s="61"/>
      <c r="J42" s="61"/>
      <c r="K42" s="61"/>
      <c r="L42" s="61"/>
    </row>
    <row r="43" spans="6:12" customFormat="1" x14ac:dyDescent="0.35">
      <c r="F43" s="61"/>
      <c r="G43" s="61"/>
      <c r="H43" s="61"/>
      <c r="I43" s="61"/>
      <c r="J43" s="61"/>
      <c r="K43" s="61"/>
      <c r="L43" s="61"/>
    </row>
    <row r="44" spans="6:12" customFormat="1" x14ac:dyDescent="0.35">
      <c r="F44" s="61"/>
      <c r="G44" s="61"/>
      <c r="H44" s="61"/>
      <c r="I44" s="61"/>
      <c r="J44" s="61"/>
      <c r="K44" s="61"/>
      <c r="L44" s="61"/>
    </row>
  </sheetData>
  <sheetProtection formatCells="0" insertRows="0" deleteRows="0"/>
  <mergeCells count="7">
    <mergeCell ref="A15:M16"/>
    <mergeCell ref="F3:H3"/>
    <mergeCell ref="E1:G1"/>
    <mergeCell ref="E2:G2"/>
    <mergeCell ref="A3:D3"/>
    <mergeCell ref="A14:M14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08984375" defaultRowHeight="14.5" x14ac:dyDescent="0.35"/>
  <cols>
    <col min="1" max="1" width="9.90625" style="3" bestFit="1" customWidth="1"/>
    <col min="2" max="2" width="9.08984375" style="3"/>
    <col min="3" max="3" width="19.453125" style="3" customWidth="1"/>
    <col min="4" max="4" width="22" style="3" bestFit="1" customWidth="1"/>
    <col min="5" max="5" width="12.6328125" style="3" bestFit="1" customWidth="1"/>
    <col min="6" max="6" width="11.6328125" style="3" customWidth="1"/>
    <col min="7" max="8" width="11.08984375" style="3" customWidth="1"/>
    <col min="9" max="9" width="12.6328125" style="3" customWidth="1"/>
    <col min="10" max="10" width="13.08984375" style="3" customWidth="1"/>
    <col min="11" max="11" width="12.6328125" style="3" customWidth="1"/>
    <col min="12" max="16384" width="9.08984375" style="3"/>
  </cols>
  <sheetData>
    <row r="1" spans="1:14" x14ac:dyDescent="0.35">
      <c r="A1" s="44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44" t="s">
        <v>28</v>
      </c>
      <c r="B2" s="89" t="s">
        <v>43</v>
      </c>
      <c r="C2" s="11" t="s">
        <v>62</v>
      </c>
      <c r="D2" s="96">
        <v>4</v>
      </c>
      <c r="E2" s="5">
        <f>SUM('Summer 21'!K2,'Fall 21'!J2,'Spring 22'!I2)</f>
        <v>4.1333333333333329</v>
      </c>
      <c r="F2" s="5">
        <f>SUM('Summer 21'!L2,'Fall 21'!K2,'Spring 22'!J2)</f>
        <v>1328</v>
      </c>
      <c r="G2" s="5">
        <f>SUM('Summer 21'!M2,'Fall 21'!L2,'Spring 22'!K2)</f>
        <v>44.266666666666666</v>
      </c>
      <c r="H2" s="7">
        <f>F2/E2</f>
        <v>321.29032258064518</v>
      </c>
    </row>
    <row r="3" spans="1:14" x14ac:dyDescent="0.35">
      <c r="A3"/>
      <c r="B3"/>
      <c r="C3"/>
      <c r="D3" s="3" t="s">
        <v>54</v>
      </c>
      <c r="E3"/>
      <c r="F3"/>
      <c r="G3"/>
      <c r="H3"/>
    </row>
    <row r="4" spans="1:14" x14ac:dyDescent="0.35">
      <c r="D4" s="97">
        <v>4.2</v>
      </c>
    </row>
    <row r="6" spans="1:14" ht="15" thickBot="1" x14ac:dyDescent="0.4">
      <c r="A6" s="51"/>
      <c r="B6" s="51"/>
      <c r="D6" s="51"/>
      <c r="E6" s="94" t="s">
        <v>52</v>
      </c>
      <c r="F6" s="94" t="s">
        <v>53</v>
      </c>
      <c r="G6" s="51"/>
      <c r="H6" s="51"/>
      <c r="K6" s="51"/>
      <c r="L6" s="51"/>
      <c r="M6" s="51"/>
      <c r="N6" s="51"/>
    </row>
    <row r="7" spans="1:14" x14ac:dyDescent="0.35">
      <c r="D7" s="91" t="s">
        <v>47</v>
      </c>
      <c r="E7" s="95">
        <v>0.33</v>
      </c>
      <c r="F7" s="95">
        <v>1.6</v>
      </c>
    </row>
    <row r="8" spans="1:14" x14ac:dyDescent="0.35">
      <c r="D8" s="91" t="s">
        <v>12</v>
      </c>
      <c r="E8" s="95">
        <v>4.82</v>
      </c>
      <c r="F8" s="95">
        <v>16.14</v>
      </c>
    </row>
    <row r="9" spans="1:14" x14ac:dyDescent="0.35">
      <c r="D9" s="91" t="s">
        <v>48</v>
      </c>
      <c r="E9" s="95">
        <v>435.44</v>
      </c>
      <c r="F9" s="95">
        <v>315.82</v>
      </c>
    </row>
    <row r="11" spans="1:14" x14ac:dyDescent="0.35">
      <c r="C11"/>
      <c r="D11"/>
      <c r="E11" s="124" t="s">
        <v>46</v>
      </c>
      <c r="F11" s="124"/>
      <c r="G11" s="124"/>
    </row>
    <row r="12" spans="1:14" ht="15" thickBot="1" x14ac:dyDescent="0.4">
      <c r="E12" s="93" t="s">
        <v>47</v>
      </c>
      <c r="F12" s="93" t="s">
        <v>48</v>
      </c>
      <c r="G12" s="93" t="s">
        <v>12</v>
      </c>
    </row>
    <row r="13" spans="1:14" x14ac:dyDescent="0.35">
      <c r="E13" s="95">
        <v>4.0633333333333335</v>
      </c>
      <c r="F13" s="95">
        <v>315.39581543357201</v>
      </c>
      <c r="G13" s="95">
        <v>41.426666666666669</v>
      </c>
    </row>
    <row r="16" spans="1:14" x14ac:dyDescent="0.35">
      <c r="E16" s="124" t="s">
        <v>51</v>
      </c>
      <c r="F16" s="124"/>
      <c r="G16" s="124"/>
    </row>
    <row r="17" spans="4:7" ht="15" thickBot="1" x14ac:dyDescent="0.4">
      <c r="E17" s="93" t="s">
        <v>47</v>
      </c>
      <c r="F17" s="93" t="s">
        <v>48</v>
      </c>
      <c r="G17" s="93" t="s">
        <v>12</v>
      </c>
    </row>
    <row r="18" spans="4:7" x14ac:dyDescent="0.35">
      <c r="D18" s="91" t="s">
        <v>58</v>
      </c>
      <c r="E18" s="98">
        <v>4</v>
      </c>
      <c r="F18" s="98">
        <v>359.11</v>
      </c>
      <c r="G18" s="98">
        <v>45.96</v>
      </c>
    </row>
    <row r="19" spans="4:7" x14ac:dyDescent="0.35">
      <c r="D19" s="91" t="s">
        <v>59</v>
      </c>
      <c r="E19" s="98">
        <v>4</v>
      </c>
      <c r="F19" s="98">
        <v>299.55</v>
      </c>
      <c r="G19" s="98">
        <v>39.520000000000003</v>
      </c>
    </row>
    <row r="20" spans="4:7" x14ac:dyDescent="0.35">
      <c r="D20" s="91" t="s">
        <v>60</v>
      </c>
      <c r="E20" s="98">
        <v>4.1899999999999995</v>
      </c>
      <c r="F20" s="98">
        <v>287.52744630071595</v>
      </c>
      <c r="G20" s="98">
        <v>38.799999999999997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17" sqref="A17:O21"/>
    </sheetView>
  </sheetViews>
  <sheetFormatPr defaultColWidth="9.08984375" defaultRowHeight="14.5" x14ac:dyDescent="0.35"/>
  <cols>
    <col min="1" max="1" width="12.54296875" style="3" customWidth="1"/>
    <col min="2" max="2" width="10.08984375" style="3" customWidth="1"/>
    <col min="3" max="3" width="17.90625" style="3" customWidth="1"/>
    <col min="4" max="4" width="12.54296875" style="3" customWidth="1"/>
    <col min="5" max="5" width="9.90625" style="3" customWidth="1"/>
    <col min="6" max="6" width="11.90625" style="3" customWidth="1"/>
    <col min="7" max="7" width="9.90625" style="3" customWidth="1"/>
    <col min="8" max="8" width="7.6328125" style="62" customWidth="1"/>
    <col min="9" max="9" width="8.08984375" style="62" customWidth="1"/>
    <col min="10" max="10" width="20.36328125" style="62" bestFit="1" customWidth="1"/>
    <col min="11" max="11" width="15.54296875" style="62" bestFit="1" customWidth="1"/>
    <col min="12" max="12" width="8.36328125" style="62" customWidth="1"/>
    <col min="13" max="13" width="9.08984375" style="62"/>
    <col min="14" max="14" width="15.453125" style="62" customWidth="1"/>
    <col min="15" max="15" width="40" style="3" customWidth="1"/>
    <col min="16" max="16384" width="9.08984375" style="3"/>
  </cols>
  <sheetData>
    <row r="1" spans="1:15" x14ac:dyDescent="0.35">
      <c r="B1" s="12"/>
      <c r="C1" s="12"/>
      <c r="D1" s="12"/>
      <c r="F1" s="2" t="s">
        <v>1</v>
      </c>
      <c r="G1" s="110" t="s">
        <v>19</v>
      </c>
      <c r="H1" s="111"/>
      <c r="I1" s="112"/>
      <c r="J1" s="67" t="s">
        <v>30</v>
      </c>
      <c r="K1" s="52" t="s">
        <v>34</v>
      </c>
      <c r="L1" s="53" t="s">
        <v>2</v>
      </c>
      <c r="M1" s="54" t="s">
        <v>3</v>
      </c>
      <c r="N1" s="52" t="s">
        <v>4</v>
      </c>
    </row>
    <row r="2" spans="1:15" x14ac:dyDescent="0.35">
      <c r="B2" s="12"/>
      <c r="C2" s="12"/>
      <c r="D2" s="12"/>
      <c r="F2" s="4" t="s">
        <v>29</v>
      </c>
      <c r="G2" s="136" t="str">
        <f>'2021-22 Summary'!C2</f>
        <v>SPAN</v>
      </c>
      <c r="H2" s="136"/>
      <c r="I2" s="136"/>
      <c r="J2" s="13">
        <f>'2021-22 Summary'!D2</f>
        <v>4</v>
      </c>
      <c r="K2" s="5">
        <f>SUM(K7:K15)</f>
        <v>0.33333333333333331</v>
      </c>
      <c r="L2" s="5">
        <f>SUM(L7:L15)</f>
        <v>175</v>
      </c>
      <c r="M2" s="5">
        <f>SUM(M7:M15)</f>
        <v>5.833333333333333</v>
      </c>
      <c r="N2" s="15">
        <f>L2/K2</f>
        <v>525</v>
      </c>
    </row>
    <row r="3" spans="1:15" ht="19.5" customHeight="1" x14ac:dyDescent="0.35">
      <c r="A3" s="137"/>
      <c r="B3" s="137"/>
      <c r="C3" s="137"/>
      <c r="D3" s="137"/>
      <c r="E3" s="137"/>
      <c r="F3" s="137"/>
      <c r="G3" s="31"/>
      <c r="H3" s="108" t="s">
        <v>42</v>
      </c>
      <c r="I3" s="108"/>
      <c r="J3" s="109"/>
      <c r="K3" s="5">
        <f>'2021-22 Summary'!D2-'Proposed Additions'!K2-'Fall 21'!J2-'Spring 22'!I2-'Summer 21'!K2</f>
        <v>-0.46666666666666662</v>
      </c>
      <c r="L3" s="16"/>
      <c r="M3" s="17"/>
      <c r="N3" s="17"/>
    </row>
    <row r="4" spans="1:15" ht="19.5" customHeight="1" x14ac:dyDescent="0.35">
      <c r="A4" s="138" t="s">
        <v>6</v>
      </c>
      <c r="B4" s="138"/>
      <c r="C4" s="138"/>
      <c r="D4" s="138"/>
      <c r="E4" s="138"/>
      <c r="F4" s="138"/>
      <c r="G4" s="1"/>
      <c r="H4" s="69"/>
      <c r="I4" s="70"/>
      <c r="J4" s="71"/>
      <c r="K4" s="57"/>
      <c r="L4" s="55"/>
      <c r="M4" s="56"/>
      <c r="N4" s="56"/>
    </row>
    <row r="5" spans="1:15" ht="16.5" customHeight="1" x14ac:dyDescent="0.35">
      <c r="C5" s="12"/>
      <c r="D5" s="12"/>
      <c r="E5" s="12"/>
      <c r="F5" s="12"/>
      <c r="G5" s="12"/>
      <c r="H5" s="72"/>
      <c r="I5" s="72"/>
      <c r="J5" s="72"/>
      <c r="K5" s="72"/>
      <c r="L5" s="73"/>
      <c r="M5" s="72"/>
      <c r="N5" s="74"/>
    </row>
    <row r="6" spans="1:15" ht="80.400000000000006" customHeight="1" x14ac:dyDescent="0.35">
      <c r="A6" s="9" t="s">
        <v>0</v>
      </c>
      <c r="B6" s="9" t="s">
        <v>19</v>
      </c>
      <c r="C6" s="43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37" t="s">
        <v>70</v>
      </c>
      <c r="B7" s="37" t="s">
        <v>62</v>
      </c>
      <c r="C7" s="21" t="s">
        <v>64</v>
      </c>
      <c r="D7" s="21" t="s">
        <v>71</v>
      </c>
      <c r="E7" s="21">
        <v>35</v>
      </c>
      <c r="F7" s="34">
        <v>35</v>
      </c>
      <c r="G7" s="21">
        <v>1</v>
      </c>
      <c r="H7" s="59">
        <f>G7*F7</f>
        <v>35</v>
      </c>
      <c r="I7" s="81">
        <v>5</v>
      </c>
      <c r="J7" s="76">
        <v>5</v>
      </c>
      <c r="K7" s="82">
        <f t="shared" ref="K7:K15" si="0">J7*G7/15</f>
        <v>0.33333333333333331</v>
      </c>
      <c r="L7" s="83">
        <f>H7*I7</f>
        <v>175</v>
      </c>
      <c r="M7" s="84">
        <f>L7/30</f>
        <v>5.833333333333333</v>
      </c>
      <c r="N7" s="82">
        <f t="shared" ref="N7:N15" si="1">L7/K7</f>
        <v>525</v>
      </c>
      <c r="O7" s="39"/>
    </row>
    <row r="8" spans="1:15" ht="15.75" customHeight="1" x14ac:dyDescent="0.35">
      <c r="A8" s="37"/>
      <c r="B8" s="37"/>
      <c r="C8" s="21"/>
      <c r="D8" s="21"/>
      <c r="E8" s="21"/>
      <c r="F8" s="34"/>
      <c r="G8" s="21"/>
      <c r="H8" s="59">
        <f t="shared" ref="H8:H10" si="2">G8*F8</f>
        <v>0</v>
      </c>
      <c r="I8" s="81"/>
      <c r="J8" s="76"/>
      <c r="K8" s="82">
        <f t="shared" ref="K8:K10" si="3">J8*G8/15</f>
        <v>0</v>
      </c>
      <c r="L8" s="83">
        <f t="shared" ref="L8:L10" si="4">H8*I8</f>
        <v>0</v>
      </c>
      <c r="M8" s="84">
        <f t="shared" ref="M8:M10" si="5">L8/30</f>
        <v>0</v>
      </c>
      <c r="N8" s="82" t="e">
        <f t="shared" ref="N8:N10" si="6">L8/K8</f>
        <v>#DIV/0!</v>
      </c>
      <c r="O8" s="40"/>
    </row>
    <row r="9" spans="1:15" ht="15.75" customHeight="1" x14ac:dyDescent="0.35">
      <c r="A9" s="37"/>
      <c r="B9" s="37"/>
      <c r="C9" s="21"/>
      <c r="D9" s="21"/>
      <c r="E9" s="21"/>
      <c r="F9" s="34"/>
      <c r="G9" s="21"/>
      <c r="H9" s="59">
        <f t="shared" si="2"/>
        <v>0</v>
      </c>
      <c r="I9" s="81"/>
      <c r="J9" s="76"/>
      <c r="K9" s="82">
        <f t="shared" si="3"/>
        <v>0</v>
      </c>
      <c r="L9" s="83">
        <f t="shared" si="4"/>
        <v>0</v>
      </c>
      <c r="M9" s="84">
        <f t="shared" si="5"/>
        <v>0</v>
      </c>
      <c r="N9" s="82" t="e">
        <f t="shared" si="6"/>
        <v>#DIV/0!</v>
      </c>
      <c r="O9" s="40"/>
    </row>
    <row r="10" spans="1:15" ht="15.75" customHeight="1" x14ac:dyDescent="0.35">
      <c r="A10" s="37"/>
      <c r="B10" s="37"/>
      <c r="C10" s="21"/>
      <c r="D10" s="21"/>
      <c r="E10" s="21"/>
      <c r="F10" s="34"/>
      <c r="G10" s="21"/>
      <c r="H10" s="59">
        <f t="shared" si="2"/>
        <v>0</v>
      </c>
      <c r="I10" s="81"/>
      <c r="J10" s="76"/>
      <c r="K10" s="82">
        <f t="shared" si="3"/>
        <v>0</v>
      </c>
      <c r="L10" s="83">
        <f t="shared" si="4"/>
        <v>0</v>
      </c>
      <c r="M10" s="84">
        <f t="shared" si="5"/>
        <v>0</v>
      </c>
      <c r="N10" s="82" t="e">
        <f t="shared" si="6"/>
        <v>#DIV/0!</v>
      </c>
      <c r="O10" s="40"/>
    </row>
    <row r="11" spans="1:15" ht="15.75" customHeight="1" x14ac:dyDescent="0.35">
      <c r="A11" s="37"/>
      <c r="B11" s="37"/>
      <c r="C11" s="37"/>
      <c r="D11" s="37"/>
      <c r="E11" s="21"/>
      <c r="F11" s="34"/>
      <c r="G11" s="21"/>
      <c r="H11" s="59">
        <f t="shared" ref="H11:H15" si="7">F11*G11</f>
        <v>0</v>
      </c>
      <c r="I11" s="81"/>
      <c r="J11" s="76"/>
      <c r="K11" s="82">
        <f t="shared" si="0"/>
        <v>0</v>
      </c>
      <c r="L11" s="83">
        <f t="shared" ref="L11:L15" si="8">(H11*I11)</f>
        <v>0</v>
      </c>
      <c r="M11" s="84">
        <f t="shared" ref="M11:M15" si="9">L11/30</f>
        <v>0</v>
      </c>
      <c r="N11" s="82" t="e">
        <f t="shared" si="1"/>
        <v>#DIV/0!</v>
      </c>
      <c r="O11" s="40"/>
    </row>
    <row r="12" spans="1:15" ht="15.75" customHeight="1" x14ac:dyDescent="0.35">
      <c r="A12" s="37"/>
      <c r="B12" s="22"/>
      <c r="C12" s="22"/>
      <c r="D12" s="22"/>
      <c r="E12" s="22"/>
      <c r="F12" s="22"/>
      <c r="G12" s="22"/>
      <c r="H12" s="59">
        <f t="shared" si="7"/>
        <v>0</v>
      </c>
      <c r="I12" s="13"/>
      <c r="J12" s="13"/>
      <c r="K12" s="82">
        <f t="shared" si="0"/>
        <v>0</v>
      </c>
      <c r="L12" s="83">
        <f t="shared" si="8"/>
        <v>0</v>
      </c>
      <c r="M12" s="84">
        <f t="shared" si="9"/>
        <v>0</v>
      </c>
      <c r="N12" s="82" t="e">
        <f t="shared" si="1"/>
        <v>#DIV/0!</v>
      </c>
      <c r="O12" s="40"/>
    </row>
    <row r="13" spans="1:15" ht="15.75" customHeight="1" x14ac:dyDescent="0.35">
      <c r="A13" s="37"/>
      <c r="B13" s="22"/>
      <c r="C13" s="22"/>
      <c r="D13" s="22"/>
      <c r="E13" s="22"/>
      <c r="F13" s="22"/>
      <c r="G13" s="22"/>
      <c r="H13" s="83">
        <f t="shared" si="7"/>
        <v>0</v>
      </c>
      <c r="I13" s="13"/>
      <c r="J13" s="13"/>
      <c r="K13" s="82">
        <f t="shared" si="0"/>
        <v>0</v>
      </c>
      <c r="L13" s="83">
        <f t="shared" si="8"/>
        <v>0</v>
      </c>
      <c r="M13" s="84">
        <f t="shared" si="9"/>
        <v>0</v>
      </c>
      <c r="N13" s="82" t="e">
        <f t="shared" si="1"/>
        <v>#DIV/0!</v>
      </c>
      <c r="O13" s="40"/>
    </row>
    <row r="14" spans="1:15" ht="15.75" customHeight="1" x14ac:dyDescent="0.35">
      <c r="A14" s="37"/>
      <c r="B14" s="22"/>
      <c r="C14" s="22"/>
      <c r="D14" s="22"/>
      <c r="E14" s="22"/>
      <c r="F14" s="22"/>
      <c r="G14" s="22"/>
      <c r="H14" s="83">
        <f t="shared" si="7"/>
        <v>0</v>
      </c>
      <c r="I14" s="13"/>
      <c r="J14" s="13"/>
      <c r="K14" s="82">
        <f t="shared" si="0"/>
        <v>0</v>
      </c>
      <c r="L14" s="83">
        <f t="shared" si="8"/>
        <v>0</v>
      </c>
      <c r="M14" s="84">
        <f t="shared" si="9"/>
        <v>0</v>
      </c>
      <c r="N14" s="82" t="e">
        <f t="shared" si="1"/>
        <v>#DIV/0!</v>
      </c>
      <c r="O14" s="40"/>
    </row>
    <row r="15" spans="1:15" ht="15.75" customHeight="1" x14ac:dyDescent="0.35">
      <c r="A15" s="37"/>
      <c r="B15" s="4"/>
      <c r="C15" s="4"/>
      <c r="D15" s="4"/>
      <c r="E15" s="4"/>
      <c r="F15" s="4"/>
      <c r="G15" s="4"/>
      <c r="H15" s="83">
        <f t="shared" si="7"/>
        <v>0</v>
      </c>
      <c r="I15" s="85"/>
      <c r="J15" s="85"/>
      <c r="K15" s="82">
        <f t="shared" si="0"/>
        <v>0</v>
      </c>
      <c r="L15" s="83">
        <f t="shared" si="8"/>
        <v>0</v>
      </c>
      <c r="M15" s="84">
        <f t="shared" si="9"/>
        <v>0</v>
      </c>
      <c r="N15" s="82" t="e">
        <f t="shared" si="1"/>
        <v>#DIV/0!</v>
      </c>
      <c r="O15" s="40"/>
    </row>
    <row r="16" spans="1:15" ht="18.75" customHeight="1" x14ac:dyDescent="0.35">
      <c r="A16" s="125" t="s">
        <v>21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6"/>
    </row>
    <row r="17" spans="1:15" x14ac:dyDescent="0.35">
      <c r="A17" s="127" t="s">
        <v>72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9"/>
    </row>
    <row r="18" spans="1:15" x14ac:dyDescent="0.35">
      <c r="A18" s="130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2"/>
    </row>
    <row r="19" spans="1:15" x14ac:dyDescent="0.35">
      <c r="A19" s="130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2"/>
    </row>
    <row r="20" spans="1:15" x14ac:dyDescent="0.35">
      <c r="A20" s="130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2"/>
    </row>
    <row r="21" spans="1:15" x14ac:dyDescent="0.35">
      <c r="A21" s="133"/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5"/>
    </row>
    <row r="22" spans="1:15" x14ac:dyDescent="0.35">
      <c r="B22" s="30"/>
      <c r="C22" s="30"/>
      <c r="D22" s="30"/>
      <c r="E22" s="30"/>
      <c r="F22" s="30"/>
      <c r="G22" s="30"/>
      <c r="H22" s="80"/>
      <c r="I22" s="80"/>
      <c r="J22" s="80"/>
      <c r="K22" s="80"/>
      <c r="L22" s="80"/>
      <c r="M22" s="80"/>
      <c r="N22" s="8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AMattern</cp:lastModifiedBy>
  <cp:lastPrinted>2019-10-25T00:53:05Z</cp:lastPrinted>
  <dcterms:created xsi:type="dcterms:W3CDTF">2013-10-25T01:46:28Z</dcterms:created>
  <dcterms:modified xsi:type="dcterms:W3CDTF">2021-01-04T22:11:07Z</dcterms:modified>
</cp:coreProperties>
</file>